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D:\TYF\UNDP\SIERY TENDERS\مدرسة النهضة بالبادية - 31\مدرسة النهضة بالبادية - ماوية\For edit\For Review\After Review\"/>
    </mc:Choice>
  </mc:AlternateContent>
  <xr:revisionPtr revIDLastSave="0" documentId="13_ncr:1_{F29908D3-4D85-46C6-A5BB-766BCAFA4D9A}" xr6:coauthVersionLast="47" xr6:coauthVersionMax="47" xr10:uidLastSave="{00000000-0000-0000-0000-000000000000}"/>
  <bookViews>
    <workbookView xWindow="-120" yWindow="-120" windowWidth="20730" windowHeight="11160" tabRatio="849" xr2:uid="{00000000-000D-0000-FFFF-FFFF00000000}"/>
  </bookViews>
  <sheets>
    <sheet name="جداول كميات الحمامات" sheetId="28" r:id="rId1"/>
    <sheet name="ملخص كميات المدرسة" sheetId="7" state="hidden" r:id="rId2"/>
    <sheet name="حصر المدرسة" sheetId="5" state="hidden" r:id="rId3"/>
  </sheets>
  <externalReferences>
    <externalReference r:id="rId4"/>
    <externalReference r:id="rId5"/>
    <externalReference r:id="rId6"/>
    <externalReference r:id="rId7"/>
    <externalReference r:id="rId8"/>
  </externalReferences>
  <definedNames>
    <definedName name="Address" localSheetId="1">#REF!</definedName>
    <definedName name="Address">#REF!</definedName>
    <definedName name="br">'[1]تحليل بنود'!$C$3</definedName>
    <definedName name="City" localSheetId="1">#REF!</definedName>
    <definedName name="City">#REF!</definedName>
    <definedName name="Code" localSheetId="1" hidden="1">#REF!</definedName>
    <definedName name="Code" hidden="1">#REF!</definedName>
    <definedName name="Company" localSheetId="1">#REF!</definedName>
    <definedName name="Company">#REF!</definedName>
    <definedName name="Country" localSheetId="1">#REF!</definedName>
    <definedName name="Country">#REF!</definedName>
    <definedName name="data1" localSheetId="1" hidden="1">#REF!</definedName>
    <definedName name="data1" hidden="1">#REF!</definedName>
    <definedName name="data2" localSheetId="1" hidden="1">#REF!</definedName>
    <definedName name="data2" hidden="1">#REF!</definedName>
    <definedName name="data3" localSheetId="1" hidden="1">#REF!</definedName>
    <definedName name="data3" hidden="1">#REF!</definedName>
    <definedName name="Discount" localSheetId="1" hidden="1">#REF!</definedName>
    <definedName name="Discount" hidden="1">#REF!</definedName>
    <definedName name="display">'[2]IM.PLAN (2)'!$H$9</definedName>
    <definedName name="display_area_2" localSheetId="1" hidden="1">#REF!</definedName>
    <definedName name="display_area_2" hidden="1">#REF!</definedName>
    <definedName name="Display_Period">'[2]IM.PLAN (2)'!$G$9</definedName>
    <definedName name="EE">#REF!</definedName>
    <definedName name="Email" localSheetId="1">#REF!</definedName>
    <definedName name="Email">#REF!</definedName>
    <definedName name="er">'[1]تحليل بنود'!$C$2</definedName>
    <definedName name="Fax" localSheetId="1">#REF!</definedName>
    <definedName name="Fax">#REF!</definedName>
    <definedName name="FCode" localSheetId="1" hidden="1">#REF!</definedName>
    <definedName name="FCode" hidden="1">#REF!</definedName>
    <definedName name="h">[3]الكميات!#REF!</definedName>
    <definedName name="HiddenRows" localSheetId="1" hidden="1">#REF!</definedName>
    <definedName name="HiddenRows" hidden="1">#REF!</definedName>
    <definedName name="Name" localSheetId="1">#REF!</definedName>
    <definedName name="Name">#REF!</definedName>
    <definedName name="Notes">#REF!</definedName>
    <definedName name="OrderTable" localSheetId="1" hidden="1">#REF!</definedName>
    <definedName name="OrderTable" hidden="1">#REF!</definedName>
    <definedName name="p">'[4]تم الشهيد الثلاياء1-5'!$A$23:$IV$23</definedName>
    <definedName name="Phone" localSheetId="1">#REF!</definedName>
    <definedName name="Phone">#REF!</definedName>
    <definedName name="_xlnm.Print_Area" localSheetId="0">'جداول كميات الحمامات'!$A$1:$F$142</definedName>
    <definedName name="_xlnm.Print_Area" localSheetId="2">'حصر المدرسة'!$A$1:$G$674</definedName>
    <definedName name="_xlnm.Print_Area" localSheetId="1">'ملخص كميات المدرسة'!$A$1:$D$58</definedName>
    <definedName name="_xlnm.Print_Titles" localSheetId="0">'جداول كميات الحمامات'!$1:$8</definedName>
    <definedName name="_xlnm.Print_Titles" localSheetId="2">'حصر المدرسة'!$1:$3</definedName>
    <definedName name="_xlnm.Print_Titles" localSheetId="1">'ملخص كميات المدرسة'!$1:$7</definedName>
    <definedName name="ProdForm" localSheetId="1" hidden="1">#REF!</definedName>
    <definedName name="ProdForm" hidden="1">#REF!</definedName>
    <definedName name="Product" localSheetId="1" hidden="1">#REF!</definedName>
    <definedName name="Product" hidden="1">#REF!</definedName>
    <definedName name="Project_Start">'[2]IM.PLAN (2)'!$E$9</definedName>
    <definedName name="RCArea" localSheetId="1" hidden="1">#REF!</definedName>
    <definedName name="RCArea" hidden="1">#REF!</definedName>
    <definedName name="RE">#REF!</definedName>
    <definedName name="SpecialPrice" localSheetId="1" hidden="1">#REF!</definedName>
    <definedName name="SpecialPrice" hidden="1">#REF!</definedName>
    <definedName name="State" localSheetId="1">#REF!</definedName>
    <definedName name="State">#REF!</definedName>
    <definedName name="tbl_ProdInfo" localSheetId="1" hidden="1">#REF!</definedName>
    <definedName name="tbl_ProdInfo" hidden="1">#REF!</definedName>
    <definedName name="wr">'[1]تحليل بنود'!$H$7</definedName>
    <definedName name="Zip" localSheetId="1">#REF!</definedName>
    <definedName name="Zip">#REF!</definedName>
    <definedName name="العمل_المنجز__البن______د">#REF!</definedName>
    <definedName name="الفترة_من__2004_4_15_إلى_2004_4_30">#REF!</definedName>
    <definedName name="الهردي">#REF!</definedName>
    <definedName name="كتــــابه">#REF!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9" i="28" l="1"/>
  <c r="F139" i="28" s="1"/>
  <c r="E137" i="28"/>
  <c r="F137" i="28" s="1"/>
  <c r="E135" i="28"/>
  <c r="F135" i="28" s="1"/>
  <c r="E133" i="28"/>
  <c r="F133" i="28" s="1"/>
  <c r="E131" i="28"/>
  <c r="F131" i="28" s="1"/>
  <c r="F129" i="28"/>
  <c r="E127" i="28"/>
  <c r="F127" i="28" s="1"/>
  <c r="F122" i="28"/>
  <c r="E120" i="28"/>
  <c r="F120" i="28" s="1"/>
  <c r="E118" i="28"/>
  <c r="F118" i="28" s="1"/>
  <c r="E116" i="28"/>
  <c r="F116" i="28" s="1"/>
  <c r="E114" i="28"/>
  <c r="F114" i="28" s="1"/>
  <c r="E112" i="28"/>
  <c r="F112" i="28" s="1"/>
  <c r="E110" i="28"/>
  <c r="F110" i="28" s="1"/>
  <c r="F108" i="28"/>
  <c r="E106" i="28"/>
  <c r="F106" i="28" s="1"/>
  <c r="E104" i="28"/>
  <c r="F104" i="28" s="1"/>
  <c r="E102" i="28"/>
  <c r="F102" i="28" s="1"/>
  <c r="E100" i="28"/>
  <c r="F100" i="28" s="1"/>
  <c r="E98" i="28"/>
  <c r="F98" i="28" s="1"/>
  <c r="E96" i="28"/>
  <c r="F96" i="28" s="1"/>
  <c r="E90" i="28"/>
  <c r="F90" i="28" s="1"/>
  <c r="F92" i="28" s="1"/>
  <c r="E84" i="28"/>
  <c r="F84" i="28" s="1"/>
  <c r="E82" i="28"/>
  <c r="F82" i="28" s="1"/>
  <c r="E80" i="28"/>
  <c r="F80" i="28" s="1"/>
  <c r="E74" i="28"/>
  <c r="F74" i="28" s="1"/>
  <c r="E72" i="28"/>
  <c r="F72" i="28" s="1"/>
  <c r="E70" i="28"/>
  <c r="F70" i="28" s="1"/>
  <c r="E63" i="28"/>
  <c r="F63" i="28" s="1"/>
  <c r="E61" i="28"/>
  <c r="F61" i="28" s="1"/>
  <c r="E59" i="28"/>
  <c r="F59" i="28" s="1"/>
  <c r="E54" i="28"/>
  <c r="F54" i="28" s="1"/>
  <c r="E52" i="28"/>
  <c r="F52" i="28" s="1"/>
  <c r="E50" i="28"/>
  <c r="F50" i="28" s="1"/>
  <c r="E45" i="28"/>
  <c r="F45" i="28" s="1"/>
  <c r="E43" i="28"/>
  <c r="F43" i="28" s="1"/>
  <c r="E41" i="28"/>
  <c r="F41" i="28" s="1"/>
  <c r="E35" i="28"/>
  <c r="F35" i="28" s="1"/>
  <c r="E33" i="28"/>
  <c r="F33" i="28" s="1"/>
  <c r="E31" i="28"/>
  <c r="F31" i="28" s="1"/>
  <c r="E29" i="28"/>
  <c r="F29" i="28" s="1"/>
  <c r="E27" i="28"/>
  <c r="F27" i="28" s="1"/>
  <c r="E25" i="28"/>
  <c r="F25" i="28" s="1"/>
  <c r="E16" i="28"/>
  <c r="F16" i="28" s="1"/>
  <c r="E14" i="28"/>
  <c r="F14" i="28" s="1"/>
  <c r="E10" i="28"/>
  <c r="F10" i="28" s="1"/>
  <c r="F12" i="28" s="1"/>
  <c r="F18" i="28" l="1"/>
  <c r="F47" i="28"/>
  <c r="F141" i="28"/>
  <c r="F37" i="28"/>
  <c r="F86" i="28"/>
  <c r="F65" i="28"/>
  <c r="F56" i="28"/>
  <c r="F76" i="28"/>
  <c r="F124" i="28"/>
  <c r="F142" i="28" l="1"/>
  <c r="D178" i="5" l="1"/>
  <c r="B629" i="5"/>
  <c r="B630" i="5" s="1"/>
  <c r="D49" i="7" s="1"/>
  <c r="B620" i="5"/>
  <c r="B621" i="5" s="1"/>
  <c r="D47" i="7" s="1"/>
  <c r="B216" i="5"/>
  <c r="B79" i="5"/>
  <c r="B82" i="5" s="1"/>
  <c r="IV82" i="5" s="1"/>
  <c r="B80" i="5"/>
  <c r="B81" i="5"/>
  <c r="B85" i="5"/>
  <c r="B86" i="5"/>
  <c r="B87" i="5"/>
  <c r="B88" i="5"/>
  <c r="B89" i="5"/>
  <c r="B90" i="5"/>
  <c r="B94" i="5"/>
  <c r="B95" i="5"/>
  <c r="B96" i="5"/>
  <c r="B97" i="5"/>
  <c r="B98" i="5"/>
  <c r="B99" i="5"/>
  <c r="B104" i="5"/>
  <c r="B105" i="5"/>
  <c r="B106" i="5"/>
  <c r="B110" i="5"/>
  <c r="B111" i="5"/>
  <c r="B112" i="5"/>
  <c r="B113" i="5"/>
  <c r="B114" i="5"/>
  <c r="B115" i="5"/>
  <c r="B119" i="5"/>
  <c r="B124" i="5" s="1"/>
  <c r="B120" i="5"/>
  <c r="B121" i="5"/>
  <c r="B122" i="5"/>
  <c r="B123" i="5"/>
  <c r="B129" i="5"/>
  <c r="B130" i="5"/>
  <c r="B136" i="5"/>
  <c r="B142" i="5" s="1"/>
  <c r="B137" i="5"/>
  <c r="B138" i="5"/>
  <c r="B139" i="5"/>
  <c r="B140" i="5"/>
  <c r="B141" i="5"/>
  <c r="B145" i="5"/>
  <c r="B146" i="5"/>
  <c r="B147" i="5"/>
  <c r="B148" i="5"/>
  <c r="B149" i="5"/>
  <c r="B150" i="5"/>
  <c r="B154" i="5"/>
  <c r="B155" i="5"/>
  <c r="B156" i="5"/>
  <c r="B597" i="5"/>
  <c r="B598" i="5"/>
  <c r="B599" i="5"/>
  <c r="B600" i="5"/>
  <c r="M173" i="5"/>
  <c r="I173" i="5" s="1"/>
  <c r="M171" i="5"/>
  <c r="I171" i="5" s="1"/>
  <c r="Q166" i="5"/>
  <c r="P166" i="5"/>
  <c r="R166" i="5"/>
  <c r="Q165" i="5"/>
  <c r="R165" i="5" s="1"/>
  <c r="M167" i="5" s="1"/>
  <c r="I167" i="5" s="1"/>
  <c r="Q164" i="5"/>
  <c r="R164" i="5" s="1"/>
  <c r="I174" i="5"/>
  <c r="I172" i="5"/>
  <c r="B574" i="5"/>
  <c r="B573" i="5"/>
  <c r="B575" i="5"/>
  <c r="B569" i="5"/>
  <c r="B546" i="5"/>
  <c r="B529" i="5"/>
  <c r="B530" i="5"/>
  <c r="B531" i="5"/>
  <c r="B358" i="5"/>
  <c r="B353" i="5"/>
  <c r="B328" i="5"/>
  <c r="B329" i="5"/>
  <c r="B330" i="5"/>
  <c r="B313" i="5"/>
  <c r="B285" i="5"/>
  <c r="B283" i="5"/>
  <c r="B299" i="5"/>
  <c r="B296" i="5"/>
  <c r="B203" i="5"/>
  <c r="B202" i="5"/>
  <c r="B194" i="5"/>
  <c r="B23" i="5"/>
  <c r="B22" i="5"/>
  <c r="B166" i="5"/>
  <c r="B383" i="5"/>
  <c r="B378" i="5"/>
  <c r="B665" i="5"/>
  <c r="B666" i="5" s="1"/>
  <c r="D55" i="7" s="1"/>
  <c r="B37" i="5"/>
  <c r="B38" i="5" s="1"/>
  <c r="D17" i="7" s="1"/>
  <c r="B294" i="5"/>
  <c r="I70" i="5"/>
  <c r="J70" i="5" s="1"/>
  <c r="F56" i="7"/>
  <c r="F54" i="7"/>
  <c r="F51" i="7" s="1"/>
  <c r="G51" i="7" s="1"/>
  <c r="B8" i="5"/>
  <c r="B9" i="5"/>
  <c r="D8" i="7" s="1"/>
  <c r="B12" i="5"/>
  <c r="B13" i="5" s="1"/>
  <c r="D9" i="7" s="1"/>
  <c r="B18" i="5"/>
  <c r="B19" i="5" s="1"/>
  <c r="J27" i="5"/>
  <c r="J28" i="5"/>
  <c r="J29" i="5"/>
  <c r="I32" i="5"/>
  <c r="I33" i="5" s="1"/>
  <c r="B42" i="5"/>
  <c r="B43" i="5"/>
  <c r="B44" i="5"/>
  <c r="B49" i="5"/>
  <c r="B52" i="5" s="1"/>
  <c r="D13" i="7" s="1"/>
  <c r="B50" i="5"/>
  <c r="B51" i="5"/>
  <c r="B56" i="5"/>
  <c r="B57" i="5"/>
  <c r="B58" i="5"/>
  <c r="B62" i="5"/>
  <c r="B63" i="5"/>
  <c r="B64" i="5"/>
  <c r="B68" i="5"/>
  <c r="B69" i="5"/>
  <c r="B70" i="5"/>
  <c r="B71" i="5"/>
  <c r="B160" i="5"/>
  <c r="B161" i="5"/>
  <c r="D18" i="7" s="1"/>
  <c r="B167" i="5"/>
  <c r="B171" i="5"/>
  <c r="B172" i="5"/>
  <c r="B173" i="5"/>
  <c r="B174" i="5"/>
  <c r="B178" i="5"/>
  <c r="B179" i="5"/>
  <c r="B180" i="5"/>
  <c r="B181" i="5"/>
  <c r="B182" i="5"/>
  <c r="B185" i="5"/>
  <c r="B186" i="5"/>
  <c r="B187" i="5"/>
  <c r="B188" i="5"/>
  <c r="B189" i="5"/>
  <c r="B190" i="5"/>
  <c r="B191" i="5"/>
  <c r="B192" i="5"/>
  <c r="B193" i="5"/>
  <c r="B195" i="5"/>
  <c r="B196" i="5"/>
  <c r="B197" i="5"/>
  <c r="B198" i="5"/>
  <c r="B199" i="5"/>
  <c r="B200" i="5"/>
  <c r="B201" i="5"/>
  <c r="B210" i="5"/>
  <c r="B212" i="5" s="1"/>
  <c r="B211" i="5"/>
  <c r="B215" i="5"/>
  <c r="B222" i="5"/>
  <c r="B223" i="5"/>
  <c r="B227" i="5"/>
  <c r="B228" i="5"/>
  <c r="B234" i="5"/>
  <c r="B235" i="5"/>
  <c r="B236" i="5"/>
  <c r="B239" i="5"/>
  <c r="B240" i="5"/>
  <c r="B241" i="5"/>
  <c r="B242" i="5"/>
  <c r="B243" i="5"/>
  <c r="B244" i="5"/>
  <c r="B245" i="5"/>
  <c r="B249" i="5"/>
  <c r="B250" i="5"/>
  <c r="B253" i="5"/>
  <c r="B254" i="5"/>
  <c r="B259" i="5" s="1"/>
  <c r="B255" i="5"/>
  <c r="B256" i="5"/>
  <c r="B257" i="5"/>
  <c r="B258" i="5"/>
  <c r="B262" i="5"/>
  <c r="B263" i="5"/>
  <c r="B266" i="5"/>
  <c r="B267" i="5"/>
  <c r="B275" i="5"/>
  <c r="B276" i="5"/>
  <c r="B277" i="5"/>
  <c r="B278" i="5"/>
  <c r="B279" i="5"/>
  <c r="B280" i="5"/>
  <c r="B281" i="5"/>
  <c r="B282" i="5"/>
  <c r="B284" i="5"/>
  <c r="B289" i="5"/>
  <c r="B290" i="5"/>
  <c r="B291" i="5"/>
  <c r="B292" i="5"/>
  <c r="B293" i="5"/>
  <c r="B295" i="5"/>
  <c r="B297" i="5"/>
  <c r="B298" i="5"/>
  <c r="B303" i="5"/>
  <c r="B304" i="5"/>
  <c r="B309" i="5"/>
  <c r="B310" i="5"/>
  <c r="B311" i="5"/>
  <c r="B312" i="5"/>
  <c r="B314" i="5"/>
  <c r="B315" i="5"/>
  <c r="B318" i="5"/>
  <c r="B319" i="5"/>
  <c r="B320" i="5"/>
  <c r="B321" i="5"/>
  <c r="B325" i="5"/>
  <c r="B326" i="5"/>
  <c r="B327" i="5"/>
  <c r="B333" i="5"/>
  <c r="B334" i="5"/>
  <c r="B335" i="5"/>
  <c r="B336" i="5"/>
  <c r="B337" i="5"/>
  <c r="B342" i="5"/>
  <c r="B343" i="5"/>
  <c r="B345" i="5"/>
  <c r="B346" i="5"/>
  <c r="B352" i="5"/>
  <c r="B354" i="5"/>
  <c r="B357" i="5"/>
  <c r="B359" i="5"/>
  <c r="B362" i="5"/>
  <c r="B363" i="5"/>
  <c r="B366" i="5"/>
  <c r="B367" i="5" s="1"/>
  <c r="B375" i="5"/>
  <c r="B376" i="5"/>
  <c r="B377" i="5"/>
  <c r="B382" i="5"/>
  <c r="B384" i="5"/>
  <c r="B379" i="5"/>
  <c r="B391" i="5"/>
  <c r="B392" i="5"/>
  <c r="B393" i="5"/>
  <c r="B394" i="5"/>
  <c r="B395" i="5"/>
  <c r="B396" i="5"/>
  <c r="B397" i="5"/>
  <c r="B398" i="5"/>
  <c r="B399" i="5"/>
  <c r="B402" i="5"/>
  <c r="B403" i="5"/>
  <c r="B404" i="5"/>
  <c r="B405" i="5"/>
  <c r="B406" i="5"/>
  <c r="B407" i="5"/>
  <c r="B412" i="5"/>
  <c r="B413" i="5"/>
  <c r="B417" i="5"/>
  <c r="B418" i="5"/>
  <c r="B425" i="5"/>
  <c r="B426" i="5"/>
  <c r="B427" i="5"/>
  <c r="B430" i="5"/>
  <c r="B431" i="5"/>
  <c r="B432" i="5"/>
  <c r="B433" i="5"/>
  <c r="B439" i="5"/>
  <c r="B440" i="5" s="1"/>
  <c r="B442" i="5"/>
  <c r="B443" i="5" s="1"/>
  <c r="B445" i="5"/>
  <c r="B446" i="5" s="1"/>
  <c r="B451" i="5"/>
  <c r="B452" i="5"/>
  <c r="B453" i="5"/>
  <c r="B456" i="5"/>
  <c r="B457" i="5"/>
  <c r="B458" i="5"/>
  <c r="B459" i="5"/>
  <c r="B464" i="5"/>
  <c r="B465" i="5" s="1"/>
  <c r="D34" i="7" s="1"/>
  <c r="B469" i="5"/>
  <c r="B470" i="5"/>
  <c r="B474" i="5"/>
  <c r="B475" i="5"/>
  <c r="B476" i="5"/>
  <c r="B480" i="5"/>
  <c r="B481" i="5" s="1"/>
  <c r="D37" i="7" s="1"/>
  <c r="B484" i="5"/>
  <c r="B485" i="5" s="1"/>
  <c r="D38" i="7" s="1"/>
  <c r="B491" i="5"/>
  <c r="B492" i="5"/>
  <c r="B493" i="5"/>
  <c r="B494" i="5"/>
  <c r="B495" i="5"/>
  <c r="B496" i="5"/>
  <c r="B497" i="5"/>
  <c r="B498" i="5"/>
  <c r="B499" i="5"/>
  <c r="B500" i="5"/>
  <c r="B501" i="5"/>
  <c r="B505" i="5"/>
  <c r="B506" i="5"/>
  <c r="B507" i="5"/>
  <c r="B508" i="5"/>
  <c r="B509" i="5"/>
  <c r="B510" i="5"/>
  <c r="B511" i="5"/>
  <c r="B512" i="5"/>
  <c r="B513" i="5"/>
  <c r="B514" i="5"/>
  <c r="B515" i="5"/>
  <c r="B519" i="5"/>
  <c r="B520" i="5"/>
  <c r="B525" i="5"/>
  <c r="B526" i="5"/>
  <c r="B527" i="5"/>
  <c r="B528" i="5"/>
  <c r="B534" i="5"/>
  <c r="B538" i="5" s="1"/>
  <c r="B535" i="5"/>
  <c r="B536" i="5"/>
  <c r="B537" i="5"/>
  <c r="B541" i="5"/>
  <c r="B542" i="5"/>
  <c r="B543" i="5"/>
  <c r="B544" i="5"/>
  <c r="B545" i="5"/>
  <c r="B549" i="5"/>
  <c r="B550" i="5"/>
  <c r="B551" i="5"/>
  <c r="B552" i="5"/>
  <c r="B553" i="5"/>
  <c r="B558" i="5"/>
  <c r="B559" i="5" s="1"/>
  <c r="B561" i="5"/>
  <c r="B562" i="5" s="1"/>
  <c r="B568" i="5"/>
  <c r="B570" i="5"/>
  <c r="B578" i="5"/>
  <c r="B580" i="5" s="1"/>
  <c r="B584" i="5" s="1"/>
  <c r="B579" i="5"/>
  <c r="B582" i="5"/>
  <c r="B583" i="5"/>
  <c r="B590" i="5"/>
  <c r="B592" i="5" s="1"/>
  <c r="D42" i="7" s="1"/>
  <c r="B591" i="5"/>
  <c r="B604" i="5"/>
  <c r="B605" i="5"/>
  <c r="D44" i="7"/>
  <c r="B608" i="5"/>
  <c r="B609" i="5" s="1"/>
  <c r="D45" i="7" s="1"/>
  <c r="B612" i="5"/>
  <c r="B613" i="5"/>
  <c r="B614" i="5"/>
  <c r="B624" i="5"/>
  <c r="B625" i="5" s="1"/>
  <c r="B633" i="5"/>
  <c r="B636" i="5" s="1"/>
  <c r="D50" i="7" s="1"/>
  <c r="B634" i="5"/>
  <c r="B635" i="5"/>
  <c r="B639" i="5"/>
  <c r="B640" i="5"/>
  <c r="D51" i="7"/>
  <c r="B643" i="5"/>
  <c r="B647" i="5"/>
  <c r="B648" i="5"/>
  <c r="B651" i="5"/>
  <c r="B652" i="5"/>
  <c r="B656" i="5"/>
  <c r="B657" i="5" s="1"/>
  <c r="D54" i="7" s="1"/>
  <c r="B661" i="5"/>
  <c r="B662" i="5" s="1"/>
  <c r="D56" i="7" s="1"/>
  <c r="B669" i="5"/>
  <c r="B670" i="5" s="1"/>
  <c r="D57" i="7" s="1"/>
  <c r="B673" i="5"/>
  <c r="B674" i="5"/>
  <c r="D58" i="7"/>
  <c r="B644" i="5"/>
  <c r="D52" i="7" s="1"/>
  <c r="B251" i="5"/>
  <c r="B414" i="5"/>
  <c r="D29" i="7" s="1"/>
  <c r="B428" i="5" l="1"/>
  <c r="B355" i="5"/>
  <c r="B601" i="5"/>
  <c r="B419" i="5"/>
  <c r="D30" i="7" s="1"/>
  <c r="B45" i="5"/>
  <c r="D12" i="7" s="1"/>
  <c r="B571" i="5"/>
  <c r="B477" i="5"/>
  <c r="D36" i="7" s="1"/>
  <c r="B460" i="5"/>
  <c r="B400" i="5"/>
  <c r="B347" i="5"/>
  <c r="B322" i="5"/>
  <c r="B554" i="5"/>
  <c r="B547" i="5"/>
  <c r="B555" i="5" s="1"/>
  <c r="B564" i="5" s="1"/>
  <c r="D40" i="7" s="1"/>
  <c r="B434" i="5"/>
  <c r="B237" i="5"/>
  <c r="B168" i="5"/>
  <c r="C29" i="5" s="1"/>
  <c r="B29" i="5" s="1"/>
  <c r="B116" i="5"/>
  <c r="B615" i="5"/>
  <c r="D46" i="7" s="1"/>
  <c r="B563" i="5"/>
  <c r="B175" i="5"/>
  <c r="B59" i="5"/>
  <c r="B385" i="5"/>
  <c r="B386" i="5" s="1"/>
  <c r="D27" i="7" s="1"/>
  <c r="B338" i="5"/>
  <c r="B72" i="5"/>
  <c r="J30" i="5"/>
  <c r="D43" i="7"/>
  <c r="B435" i="5"/>
  <c r="D31" i="7" s="1"/>
  <c r="D10" i="7"/>
  <c r="C24" i="5"/>
  <c r="B24" i="5" s="1"/>
  <c r="B25" i="5" s="1"/>
  <c r="B653" i="5"/>
  <c r="B131" i="5"/>
  <c r="IV131" i="5" s="1"/>
  <c r="B502" i="5"/>
  <c r="B576" i="5"/>
  <c r="B585" i="5" s="1"/>
  <c r="D41" i="7" s="1"/>
  <c r="B224" i="5"/>
  <c r="B230" i="5" s="1"/>
  <c r="D22" i="7" s="1"/>
  <c r="B454" i="5"/>
  <c r="B461" i="5" s="1"/>
  <c r="D33" i="7" s="1"/>
  <c r="B471" i="5"/>
  <c r="D35" i="7" s="1"/>
  <c r="B331" i="5"/>
  <c r="B360" i="5"/>
  <c r="B107" i="5"/>
  <c r="IV107" i="5" s="1"/>
  <c r="B229" i="5"/>
  <c r="E31" i="5"/>
  <c r="B31" i="5" s="1"/>
  <c r="S164" i="5"/>
  <c r="M166" i="5" s="1"/>
  <c r="I166" i="5" s="1"/>
  <c r="I168" i="5" s="1"/>
  <c r="B91" i="5"/>
  <c r="B100" i="5" s="1"/>
  <c r="B217" i="5"/>
  <c r="B218" i="5" s="1"/>
  <c r="B151" i="5"/>
  <c r="B157" i="5" s="1"/>
  <c r="B364" i="5"/>
  <c r="B368" i="5" s="1"/>
  <c r="B369" i="5" s="1"/>
  <c r="D26" i="7" s="1"/>
  <c r="B264" i="5"/>
  <c r="B268" i="5" s="1"/>
  <c r="B316" i="5"/>
  <c r="B323" i="5" s="1"/>
  <c r="B204" i="5"/>
  <c r="B260" i="5"/>
  <c r="B380" i="5"/>
  <c r="B183" i="5"/>
  <c r="B532" i="5"/>
  <c r="B539" i="5" s="1"/>
  <c r="B246" i="5"/>
  <c r="I175" i="5"/>
  <c r="B300" i="5"/>
  <c r="B516" i="5"/>
  <c r="B408" i="5"/>
  <c r="B409" i="5" s="1"/>
  <c r="D28" i="7" s="1"/>
  <c r="B286" i="5"/>
  <c r="B65" i="5"/>
  <c r="D20" i="7"/>
  <c r="C30" i="5"/>
  <c r="B30" i="5" s="1"/>
  <c r="B125" i="5"/>
  <c r="IV125" i="5" s="1"/>
  <c r="T164" i="5"/>
  <c r="B447" i="5"/>
  <c r="D32" i="7" s="1"/>
  <c r="D19" i="7" l="1"/>
  <c r="B521" i="5"/>
  <c r="D39" i="7" s="1"/>
  <c r="B247" i="5"/>
  <c r="B269" i="5" s="1"/>
  <c r="D23" i="7" s="1"/>
  <c r="E27" i="5"/>
  <c r="B27" i="5" s="1"/>
  <c r="B73" i="5"/>
  <c r="C28" i="5" s="1"/>
  <c r="B28" i="5" s="1"/>
  <c r="B32" i="5" s="1"/>
  <c r="B33" i="5" s="1"/>
  <c r="B339" i="5"/>
  <c r="B348" i="5" s="1"/>
  <c r="D25" i="7" s="1"/>
  <c r="B305" i="5"/>
  <c r="D24" i="7" s="1"/>
  <c r="B206" i="5"/>
  <c r="B205" i="5" s="1"/>
  <c r="D21" i="7" s="1"/>
  <c r="B132" i="5"/>
  <c r="IV100" i="5"/>
  <c r="IV157" i="5"/>
  <c r="D16" i="7"/>
  <c r="D14" i="7" l="1"/>
  <c r="D11" i="7"/>
  <c r="D15" i="7"/>
  <c r="IV132" i="5"/>
</calcChain>
</file>

<file path=xl/sharedStrings.xml><?xml version="1.0" encoding="utf-8"?>
<sst xmlns="http://schemas.openxmlformats.org/spreadsheetml/2006/main" count="1612" uniqueCount="604">
  <si>
    <t>وصف البند</t>
  </si>
  <si>
    <t>الوحدة</t>
  </si>
  <si>
    <t>الكمية</t>
  </si>
  <si>
    <t>1</t>
  </si>
  <si>
    <t>1-1</t>
  </si>
  <si>
    <t>مقطوعية</t>
  </si>
  <si>
    <t>2-1</t>
  </si>
  <si>
    <t>2-2</t>
  </si>
  <si>
    <t>3-1</t>
  </si>
  <si>
    <t>م. ط</t>
  </si>
  <si>
    <t>4-1</t>
  </si>
  <si>
    <t>4-2</t>
  </si>
  <si>
    <t>عدد</t>
  </si>
  <si>
    <t>اجمالي اعمال الموقع</t>
  </si>
  <si>
    <t>5-1</t>
  </si>
  <si>
    <t>6</t>
  </si>
  <si>
    <t>6-1</t>
  </si>
  <si>
    <t>7-1</t>
  </si>
  <si>
    <t>م3</t>
  </si>
  <si>
    <t>7-2</t>
  </si>
  <si>
    <t>8-1</t>
  </si>
  <si>
    <t>8-2</t>
  </si>
  <si>
    <t>م2</t>
  </si>
  <si>
    <t>8-3</t>
  </si>
  <si>
    <t>9-1</t>
  </si>
  <si>
    <t>.تلبيس أسنمتي باستخدام الإسمنت البورتلاندي   العادي .والإسمنت البورتلاندي المقاوم للأملاح في المناطق الساحلية والرطبة مكون من ثلاث طبقات ، طبقة طرطشة بسمك 0.5 سم على جميع الأسقف والحوائط   بمونة مكونة من التالي (1:2:1) كيس اسمنت: عربيتين هلسن: عربية نيس .كما يراعى الرش الغزيز بالماء يومياً ولمدة خمسة أيام. وطبقتي ظهارة وبطانة بسمك 1.5-2 سم بنسبة3:1 (أسمنت: نيس) ويشمل الطرطشة والطبقة الأساسية والطبقة النهائية مع الرش ثلاث مرات في اليوم، طبقاً للرسومات والمواصفات وتعليمات المهندس المشرف.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</si>
  <si>
    <t>10-1</t>
  </si>
  <si>
    <t>جملة أعمال التلاييس</t>
  </si>
  <si>
    <t>.توريد وتنفيذ بلاط (الأرضيات) بمونة أسمنتية بنسبة خلط 3:1 مع الفرشة من الهلسن أو النيس تحته وبحيث تكون الفواصل مستقيمة ومنتظمة.
2.يجب أن يكون البلاط أوتوماتيكي الصنع وبقص منتظم.
3. البلاط الموزيكو بكسر رخام أوتوماتيكي الصنع مقاس (25×25) سم ويكون نصف السماكة بالإسمنت الأبيض وموحد اللون.
4.التأكد من استواء سطح البلاط أثناء التنفيذ باستخدام القدة وميزان الماء مع مراعاة الميول 
5.يجب تنظيف الفواصل جيداً من بقايا الإسمنت والأتربة وتشريب الفواصل بالإسمنت الأبيض والجلى والصقل الميكانيكي مع ضرورة الرش للأعمال المنفذة مدة لا تقل عن 4 أيام صباحاً ومساءً.
6. -بالنسبة لبلاط ارضية الحمامات والمطابخ والبوفيات يلزم توريد وتنفيذ طبقة عزل (وجهين من الزفلت بينهما طبقة خيش) تحت طبقة الهلسن ,ثم تنفيذ بند العمل وفقاً لما ذكر لحقاً.
7- بلاط الإنترلوك يتحمل الضغوط والأحمال العالية 250: 300 كجم / سم2 ومقاومته الشديدة للتآكل أقل من 0.5 مم.
8- تقاس جميع أعمال البلاط هندسياً وتخصم جميع الفتحات والفراغات</t>
  </si>
  <si>
    <t>إجمالي : أعمال الأرضيات والجدران</t>
  </si>
  <si>
    <t>جملةأعمال النجارة والالمنيوم والحديد</t>
  </si>
  <si>
    <t xml:space="preserve">) يجب أن تكون هذه الأسطح جافة تماماً قبل البدء في أعمال الدهان و نسبة الرطوبة اقل من 15%,
2)يتم تنظيف الحوائط والأسقف والأجزاء المطلوب دهانها جيداً من الأتربة والغبار والشوائب ومخلفات البياض بواسطة الحف بحجر المسن وتتم معالجة بلاطات الأسقف بواسطة الحف الميكانيكي والمونة الإسمنتية.(ثم عملية التنعيم جميع المساحات بورق الصنفرة )
3 ) يتم عمل طبقة الأساس للأسطح المراد دهانها حتى تتشبع.
4) بعد جفاف طبقة الأساس يتم علم طبقة المعجون لكامل السطح حسب نوع الدهان وتترك لتجف ثم تتم الصنفرة التنعيم بواسطة الورق الكرتوني المخصص لهذا الغرض، مع نظافة الغبار من السطح الناجم عن أعمال الصنفرة والتنعيم وتعاد طبقة ثانية من المعجون بنفس الطريقة الأولى.
5) يتم دهان السطح بوجه دهان تحضيري أبيض ثم يترك ليجف تماماً ويليه وجهين من الدهان باللون المطلوب مع الوقت الكافي لجفاف كل طبقة علماً بأن الوجه الأخير يجب أن يتم بعد اكتمال كافة الأعمال الأخرى بالأسطح المراد دهنها.
6 ) يتم تنفيذ أعمال الدهانات حسب تعليمات الشركة المصنعة للدهانات على أن تكون كافة مواد الدهان من نفس المصنع.
7) تتكون الطبقات للدهانات الداخلية من ( 6 ) مراحل.
8) تتكون الطبقات للدهانات الخارجية من ( 3 ) مراحل.
9 ) يجب استعمال المعجون المناسب والخاص بالدهانات الزيتية.
10)الواجهات الخارجية والمظلات للطرقات دهان بلاستيك مقاوم للرطوبة.
11)يجب ضرورة اعتماد جميع عينات الدهانات المطلوبة المختلفة قبل التوريد والتنفيذ ويتحمل المقاول مسؤولية المخالفة.
12)  المواد المستخدمة في الدهانات يجب أن تكون من أجود الانواع ومعتمدة من هيئة المواصفات والمقاييس.
13)يورد الدهان  الى الموقع داخل عبواته الأصلية المختومة والمبين عليها اسم الشركة الصانعة ونوع الدهان وتاريخ الإنتاج وتاريخ انتهاء الصلاحية، وإرشاد الاستعمال وما شابهها على أن يجري تخزينها في مكان مناسب وبطريقة مناسبة.
14) على المقاول توريد وتركيب السقالات والسلالم والعدد والأدوات الضرورية وخلاف ذلك مما يضمن إنجاز الأعمال على أكمل وجه.
15) على المقاول أن يزيل بقع الدهان أولا بأول قبل جفافها وتماسكها على الأرض أو الزجاج وعليه أن يقوم بفرش نايلون اوحلافه على الارضيات أثناء عملية الدهان تبعا لتعليمات المهندس وبعد انجاز اعمال الدهان عليه أن يقوم بتنظيف البقع التي علقت على البلاط </t>
  </si>
  <si>
    <t>.	المواد المستعملة في تنفيذ أعمال الطبقات العازلة تكون من أجود الأنواع الجديدة، والمطابقة للمواصفات الفنية الذكورة للمواد المختلفة للعينات المعتمدة من المهندس قبل التوريد.
2.	يجب قبل البدء في تنفيذ أعمال العزل بتنظيف الأسطح المراد عزلها سواء كانت خرسانات أو مباني ...... الخ وذلك بحكها جيدا بفرشاة سلك صلب وغسلها بالماء إذا لزم الأمر وتنظيفها بالهواء المضغوط (باستخدام الكومبريسور ) والتأكد تماما من نظافتها وخلوها من أي مواد قد تعوق أو تقلل من كفاءة التصاق وتغلغل لمواد العازلة (دهانات) بمسام الأسطح المراد عزلها كالمباني والخرسانات أو قد تعوق وتقلل من كفاءة الالتصاق بالمواد الغير مسامية كالحديد والمعادن وغيرها 
3.	بجب أن تكون الأسطح التي يتم تنفيذ الطبقة العازلة عليها مستوية وخاليه من التموجات والنقر والاجزاء المفككة وتام الجفاف.
4.	البيتومين اللزج أو السائل يجب أن يكون طبيعيا خاليا من بياض الزفت أو القطران
5.	تشمل فئات الطبقات العازلة جميع المهمات المصنعية وأعمال اللياسة اللازمة لها وكذا استدارات الزوايا والوزرات وتخليق المجاري في الذراوي والحوائط والتحبيش على أطرافها بالمونة والدهان بالبيتومين الساخن، ويمنع استخدام إطارات السيارات لغايات تسخين مادة الأسفلت.
6.	يراعي تنفيذ المواد اللازمة بطريقة تمنعها من التلف والتعرض للعوامل الجوية، ويكون تخزين لفات القماش العازل داخل مخزن جاف ذا تهوية مستمرة وغير معرض لحرارة الشمس المباشرة، ويتم وضع اللفات رأسيا على نهايتها لحمايتها من التلف والتقطيع.
7.	يورد البيتومين في عبواته الأصلية والمبين عليها نوع البيتومين ورتبته واسم الشركة الصانعة له، ويتم رص وتخزين العبوات بالطريقة السليمة بشكل يضمن عدم تعرضها للتلف بسبب طريقة التخزين أو التعرض للعوامل الجوية.
8.	يتم توريد المواد المختلفة إلي موقع العملية بالكميات الكافية واللازمة لتنفيذ الأعمال المطلوبة في كل مرحلة من مراحل العمل حسب البرنامج التنفيذي وبكميات تسمح بالتنفيذ المستمر دون تعطيل تنفيذ الأعمال الأخرى.
9.	يجب مراعاة عند ملء فواصل التمدد بالأسطح أن توضع فوق المباني بعرض 10سم قطعا من الشبك أو الصفيح أو الرصاص أو أي مادة مناسبة أخرى طبقا لتعليمات الجهة المشرفة على التنفيذ أسفل المادة العازلة وذلك قبل وضع الألواح والمواد العازلة لتحميها من سقوط عند حدوث أي اهتزاز.
10.	بعد تنفيذ الطبقات العازلة على الأرضيات و الحوائط الرأسية المحبطة، يتم وقايتها من التلف و ذلك بفرش طبقة لياسة إسمنتية بمونة مكونة من 400 كجم إسمنت للمتر المكعب رمل.
11.	يجب ان تدخل الطبقة العازلة مسافة لا تقل عن 10سم داخل الجدران على ارتفاع 20 سم من السطح. 12.	تقاس أعمال الطبقات العازلة الأفقية والرأسية والمائلة هندسيا مع خصم الأجزاء الغير مغطاة وعدم إضافة مسطحات الأجزاء الرأسية كالوزرات وخلافة. - يحسب بالمتر المربع لواقع المساحات التي تم تغطيتها (لا يتم حساب التداخل over lap للصاج (</t>
  </si>
  <si>
    <t>جميع التمديد بالأنابيب نوع زنت هندي أصلي أو ما يعادله ويقبله  المهندس المشرف. 
2.جميع محابس التحكم كروم أصلي أو ما يعادله ويقبله  المهند س المشرف. .جميع الأحواض والكراسي والقطع الصحية والأدوات مصنوعة من الخزف المزجج ( الصيني ) ماركة معتمدة ويقبله المهندس  المشرف. 
4.تعالج المواسير ضد الصدأ بالرنج (الدهان المقاوم للصداء)
5--جميع مواسير الصرف للحمامات بلاستيك ضغط عالي (UPVC) تمديدات داخلية وخارجية. حسب الأقطار المحددة   
6-لا يجوز للمقاول تغطية أي جزء من العمل حتى يتم اختباره
7-يجب عمل رسومات تنفيذيه للإعمال وتعميدها قبل التنفيذ وعمل رسومات لما هو منفذ بحسب مراحل تنفيذ الأعمال (As Built Drawing) وتحميل تكلفتها على أسعار البنود 
8-يجب أن تكون صناعة كل القطع الصحية سليمة خالية من عيوب الصناعة والفجوات والنتوءات وذات سطوح ملساء 
9-يجب أن تكون جميع الأجهزة الصحية المستخدمة مصنوعة من الزهر النقي الخالي من المواد الغريبة أو من الفخار المصنع من الطين الناري كل منها بالسمك المناسب وأن تكون في الحالتين مطلية بالصيني وأن يكون الطلاء منتظم اللون خالي من البقع والقشور منتظم السطح خالي من التموجات والتنميلات الشعرية ولا يقل سمك الطلاء عن 1 مم ويقاس السمك بالجهاز المغناطيسي الخاص بذلك.
10-يجب ضرورة اعتماد جميع عينات الأدوات الصحية من قبل المهندس الاستشاري قبل التوريد والتشوين ويتحمل المقاول مسؤولية المخالفة
11-يشمل الثمن  التمديدات الداخلية لمواسير التغذية بارد وحار وحنفيات الوضوء والمحابس من النحاس ومحابس زاوية من الكروم عند كل نقطة تغذية بالماء مع العزل الكامل للمواسير بمواد معتمدة وكذلك التصريف الرأسي النهائي  ومواسير الصرف الصحي الداخلية ومواسير التهوية الداخلية والخارجية (أفقياً ورأسياً توصيل إلى السطح) والأكواع والوصلات حتى أقرب غرفة تفتيش  . 
12-مواسير تصريف مياه الأمطار النازلة من السطوح بلاستيك ضغط عالي (UPVC) طبقاً للرسومات والمواصفات.
13-أعمال التكسير والتثبيت والتحبيش بمونة الأسمنت والرمل، كما يشمل الثمن جميع ما يلزم لتشطيب العمل وتسليمه على أكمل وجه بحسب المواصفات والرسومات وتعليمات المهندس المشرف.
14-أعمال التشطيب والمعجنة حول الحوض بالسليكون .
15-جميع التوصيلات الخاصة بالأدوات الصحية من النوع المطلي بالكروم .
16-يتحمل المقاول كلفة اجور الفحص بكافة انواعه .
17- لا يسمح بانحناء الوصلات أكبر من 50 % الحد الأقصى حسب مواصفات المصنع. 
18- عند توقف التمديد يتم سد فتحات الأنابيب بسدادة مؤقتة .</t>
  </si>
  <si>
    <t>جملة  الأعمال الصحية</t>
  </si>
  <si>
    <t>جملة  الأعمال الكهربائية</t>
  </si>
  <si>
    <t xml:space="preserve">اجمالي التكلفة </t>
  </si>
  <si>
    <t>22.	اشتراطات السلامة والصحة المهنية
-	يجب على القائم بالمباني أن يكون مرتدي قفاز من الكاوتش(القماش) أو النايلون السميك بيده اليسري اثناء العمل.
-	يجب أن تكون السقالة متينة بحيث تتحمل العمال والتشوينات الموجودة عليها.
-	استخدام العدد بطريقة تحافظ على جودتها وصيانتها.
-	لا يجب المزاح فوق السقالة وأثناء العمل حتى لا يتعرض القائم بالمباني للسقوط أو التعرض للأذى.
-	يجب عدم التواجد أو المرور أسفل السقالة أثناء البناء، وذلك منعاً لحدوث أي أصابات. إذا تحركت من مكانها.</t>
  </si>
  <si>
    <t>نجــــارة الخشب:
يجب أن يكون الخشب المستعمل خالياً من العقد، والتشققات والعيوب والتنخير، كما يجب أن يكون مجففاً لا أثر للالتواء أو الانحناء. وتام الجفاف، يجب أن تكون القشرة السطحية قاسية ومتينة، ويتم اعتماد العينات قبل التوريد.
- تقدم عينات للاعتماد النوعية واللون وطريق التركيب والتثبيت.
-  يجب ألاّ يزيد امتصاص الخشب للماء عن (10 %) بالوزن.
-تكون المفصلات بجميع أنواعها خاليةً من عيوب الصناعة.
- تصنع الإطارات (الحلوق) من أخشاب صلبة ومن قائمتين بطول مستمر وعارضة أفقية بالنسبة للأبواب والنوافذ من قائمتين وعارضتين أو من أكثر من قائمتين أو عارضتين حسب الأبعاد.
- يجب صنفرة الخشب قبل استعماله وأن يكون السطح ناعماً باستخدام الفارة مثالاً علي ذلك.
ويشمل الثمن الأعمال التالية:
-يجب أن تكون حلوق الأبواب بعرض مساوي لعرض الجدران الإنشائية مضافاً إليه سماكة التلبيس أو البلاط القيشاني على الجدران وتعبئة الفراغات الناتجة بالمونة الإسمنتية بنسبة 1 : 3 مع الرش اللازم بالماء لمدة خمسة أيام مع معالجة منطقة الاتصال بين البلك والحلق بمادة مرنة، والسماكة بحسب الرسومات وتعليمات المهندس المشرف.
تثبت حلوق الأبواب بالمرابط ( الهولفاست ) أو الشلمانات الحديد علي ألاّ يقل عن ثلاثة في كل جهة ، 
 ودهان الحلوق بالكامل بطبقة الإزفلت البارد للجزء الملاصق للجدار، وبحسب توجيهات المهندس المشرف. مع استخدام الشلمانات الحديد للتثبيت والوزن.
- يمنع استخدام المسامير أو البراغي أو أية قطع معدنية في الأماكن التي يبقي وجه الخشب ظاهراً دون تغطية.
-توريد وتركيب جميع الخردوات اللازمة من مفصلات نيكل كروم (ثلاثة للدرفة الواحدة) تثبت بواسطة البراغي, ومغالق الأبواب (من أجود الأنواع) تعتمد قبل التوريد، ومقابض ألمونيوم كروم منفصل وخلافه.  
- -المعجنة بمعجون حار ثلاثة أوجه والصنفرة الجيدة والدهان باستخدام دهان لماع ناري مرشوش بالماكينة.
تركيب مثبت باب من المطاط في الأماكن المناسبة مع جعل الفردة ترتفع مقدار مناسب.</t>
  </si>
  <si>
    <t xml:space="preserve"> أعمــال الالمنيوم:
- يجب أن تكون جميع قطاعات الألومنيوم والخردوات الداخلة في أعمال الألومنيوم مطابقة للمواصفات القياسية  الأمريكية ( ASTM B 209  ) أو المواصفات القياسية البريطانية ( BS 1728  ) و ألاّ يقل طلاء الألومنيوم عن  ( 16 ) ميكرون .
- تقدم عينات للإعتماد النوعية واللون وطريق التركيب والتثبيت.
- يكون السطح الظاهر للقطاعات بعد عملية المعالجة بالأكسدة خالياً من البقع والعيوب الظاهرة وهذه القطاعات لها مقاومة ضد الخدش ويتم تجميع القطاعات المختلفة المكونة لكل نموذج بطريقة مسمار البرشام مع مراعاة تقوية نقطة الاتصال.
-  يجب تنظيف سطوح الألمنيوم النهائية من كل ملصقات الحماية مثل الزيت والشحم والدهان والترقيم والأوساخ وأية مواد أخرى.
-  نوافذ من الألومنيوم الإيطالي أو ما يعادله بحسب اللون المحدد معتمد من الاستشاري مع الزجاج الخالي من التموجات أو الفقاعات أو العيوب من النوع المختار (الشفاف أو المشجر) وفقاً للسماكات المحددة في البند. والنوافذ تكون درفة واحدة أو درفتين مع أو بدون أجزاء ثابتة على أن يكون مقطع برواز الدرفة الزجاج لا يقل عن (4×6.50) سم والحلق بعرض يناسب الدرفة وأجزاء الشبابيك حسب مواصفات البند.
-   يكون زجاج جميع الشبابيك للحمامات من النوع المشجر والمعتم
-تنفيذ اطار خشبي (5×3) سم لفتحات قبل اعمال التلبس يثبت جيداُ في الجدران.
- يثبت الحلق في فتحة المباني بواسطة مسامير التثبيت داخل خوابير بلاستيك وحسب الأصول الفنية المتبعة في ذلك.
-المعجنة حول الحلق من الداخل والخارج بمعجون بلاستيكي شفاف أسفل وأعلى وعلى جوانب الدرف. بالإضافة إلى تركيب الزجاج مع قطع المطاط اللازمة للتثبيت.
-جميع القطع المعدنية والبراغي والزوايا اللازمة للتثبيت من الألمونيوم.
-عمل الثقوب اللازمة لتصريف مياه الأمطار والتي تتجمع داخل الحلق.
-الأقفال والمقابض والمفصلات وزوايا التثبيت إيطالي درجة أولى او ما يماثلها. 
-جميع النوافذ يركب عليها شبك (الذباب ، النامس ، البعوض) متحرك ويثبت بشكل جيد ويكون من النوع غير قابل الصدأ ومقاوم للعوامل الجوية والرطوبة.
-تخضع مقاطع الالمنيوم المراد استعمالها للفحوصات المخبرية دون الاعتراض على ذلك وعلى نفقـة المقاول.
- علي المقاول التحقق من جميع المقاسات والفتحات علي الطبيعة وتصنع أعمال النجارة بالمواصفات المطلوبة وتحت مسئوليته التامة.
- تنفذ المنحنيات الدرابزينات ودرا بزينات السلالم البسيطة والمركبة عن طريق ثني المواسير بواسطة آلة (معدة) ثني المواسير للحصول على منحنى منتظم وبالشكل المطلوب. ويتم الحفاظ على المقطع الأسطواني الدائري للماسورة بكامل استدارتها بدون انبعاج أو التواء أو كسر أو أي تشوه قد يتعرض له سطح الماسورة.
- يتم عمل عطفات حائط عند أطراف الدرابزين المركب على الحائط مالم يوضح غير ذلك. تغطى النهايات المكشوفة للمواسير عن طريق لحام لوح صلب بها في الموقع أو باستخدام مواد حشو مسبقة الصنع.
- تستخدم الكوابيل، وقطع التثبيت والمرابط والخوابير لوصلات المواسير وربط الدرابزين والقوائم في العناصر الحاملة. يتم تثبيت الدرابزينات مع الأعمال الأخرى والعناصر الحاملة كما هو محدد ومبين، وفي حالة عدم توفر بيانات كافية يتم التثبيت بأفضل الطرق المناسبة لنوع ومكان العمل المنفذ. 
- يتم تثبيت السلالم البحاري باستخدام أنظمة من الخوابير والمسامير الملولبة المعتمدة على أساس قدرتها التصميمية. يجب التحقق من أن القدرة التصميمية لأنظمة التثبيت والربط أكبر من الأحمال الساكنة والحية المسموح بها. </t>
  </si>
  <si>
    <t>4-3</t>
  </si>
  <si>
    <t>نوافذ الومنيوم :المتر المربع:  نوافذ الومنيوم برونزي نوعية ممتازة  ويكون الحلق  قطاع  المونيوم  لا يقل  عن4×8 سم وسمك الألمنيوم  لا يقل  عن 1.8مم  ويستخدم  مطاط  خاص  لإحكام  الغلق  ومنع  تسرب الهواء او الماء وجميع الخردوات من مفصلات ومغالق  تكون  اصلية  النوع  ومقابض لاكسيس وزجاج أبيض بسمك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باثنتين تثبيتات على الأقل، وتثبيت الزجاج بالربلات الخاصة، مع جميع الخردوات،(القياس من الأبعاد الداخلية)  ،طبقاً للرسومات والمواصفات، وتعليمات المهندس المشرف.</t>
  </si>
  <si>
    <t>6-2</t>
  </si>
  <si>
    <t>م.ط</t>
  </si>
  <si>
    <t>3-2</t>
  </si>
  <si>
    <t>3-3</t>
  </si>
  <si>
    <t>3-4</t>
  </si>
  <si>
    <t>1-اعمال النجارة والتخشيبة
-تشمل مختلف القوالب الخشبية على أن تكون متماسكة ومدعمة لتنفيذ الأعمال بدون أي ميول أو انحراف أو هبوط وتتحمل جميع الأوزان الذاتية وغيرها أثناء أعمال الصب ودون أية زحزحه
- يجب الحصول على موافقة المهندس المشرف لتفاصيل شدة الخشب قبل التركيب كما هي الحال لإزالة الشدة الخشبية.
يجب تنفيذ شدة مصرية للأعمدة لضمان منع ميلان العمود اثناء الصب والهزاز؛ والشدة أكثر قدرة على تثبيت الأعمدة وأدق من ناحية التنفيذ.
- يجب أن تكون المسافة بين الدعامات الحديدية أو الخشبية للأسقف لا تزيد عن 60 سم وتتصل بالأسقف بواسطة مرابيع خشبية أو جسور حديدية وحسب تعليمات المهندس المشرف ويكون المقاول مسئول مسؤولية كاملة عن سلامة أعمال التدعيم.
- المرابيع الحاملة يجب عدم استناده على الجدران وتكون مستقلة ومنفصلة عن الجدران
- تكاليف شدة الأخشاب وتنفيذ القوالب تكون مشمولة بأسعار فئات الخرسانة، ولا يجوز المطالبة بأي مبالغ خارجه عن ذلك
-في الأساسات يجب تنفيذ قوالب خشبية للخرسانة العادية والمسلحة.
-لا تفك الشدة الخشبية إلا بعد مرور الفترة الزمنية الكافية حسب المواصفات وموافقة المهندس المشرف 
-يجـب عـدم استـخدام خشـب تالف أو غير نظيف ويمنع ترك أي فراغات في التخشيبة.
-يجب عمل ممرات من الألواح الخشبية بعرض كاف وثابت لمرور العربيات المحملة بالخلطة أثناء الصب للأسطح مع مراعاة أن تنقل بحسب المسارات في السطح أثناء الصب.
2-التسليح
-يتم إرفاق شهادة المُصَنعِ مع كافة الكميات الموردة للموقع من أسياخ التسليح والتي توضح نتائج الاختبارات التي تم تنفيذها على حديد التسليح وفقاً لمتطلبات المعايير المحددة في المواصفات للمشروع. وتكون تكاليف اختبار كافة العينات متضمنة في السعر الذي قدمه المقاول لحديد التسليح.
- يستخدم حديد تسـليح من النوع المبروم لا يقل إجهاد الخضوع عن(2800كجم/سم2) ما لم تذكر المواصفات والرسومات خلاف ذلك.
- لا يتم تنفيذ أعمال التسليح إلا بعد فحص حديد التسليح واعتماده من قبل الاستشاري
- يجب تخزين الحديد لضمان عدم حدوث أي صدأ ويتم تنظيف الحديد من الغبار والأتربة والدهون.
- يجب عدم تداخل وتشابك أسياخ الحديد بشكل يمنع دخول وتغلغل الخرسانة ويتم وضع الأسياخ حسب الرسومات مع ضرورة التربيط بالأسلاك لأماكن تقاطعات الأسياخ مع عمل الثخانات اللازمة
- يتم المحافظة على انتظام سماكة غطاء التسليح مع استخدام مكعبات(بسكوتات)مسبقة الصنع بنسبة خل ط2:1 (اسمنت: رمل) بحيث تكـون سماكة الغطاء الخرساني الدنيا 1.50 سم للبلاطات و2.5سم للجسور و5سم للأساسات.
- لا يسمح بتسخين الحديد لتسهيل عملية الثني.
- لا يسمح بتركيب أي من اسياخ التسليح بطريقة ادخالها الى الخرسانة الطرية.</t>
  </si>
  <si>
    <t>3-الخرسانة
-يلزم استخدام أسمنت بورتلاندي مقاوم للأملاح والكبريتات في جميع أعمال الخرسانة العادية والمسلحة للقواعد والأرضيات والرقاب والميد والأعمدة والأسقف في المناطق الساحلية والرطبة ويجب أن يتم التوريد من مصنع معتمد ويتم الموافقة عليه قبل التوريد
-يمنع التخزين للإسمنت باستخدام الأكياس المفتوحة وأن يتم  التخزين عن طريق الرص لأقل من عشر رصات على أن توضع فوق مرابيع خشبية أو بلك وبارتفاع 20سم بحيث يسمح بمرور التيارات الهوائية حولها
-الرمل: يجب أن يكون الرمل نظيفاً وخالٍ من الطمي والمواد العضوية والطين ويتم الموافقة مسبقاً على مصدر الرمل قبل التوريد على أن يكون من النوع الجيد المتدرج الحبيبات وأن يكون مطابق للمواصفات.
-الكري: يورد الكري من محجر معتمد (كري كسارة) نوعية جيدة ومتينة ونظيفة وخالية من الأتربة والأوساخ. ويمنع استخدام كري السوائل
-يجب أن يكون الكري متدرجاً وبحسب المواصفات.
-الماء: يستخدم ماء نظيف صالح للشرب خالٍ من المواد العضوية والزيوت وخلافه
-مقاومة الخرسانة (قوة الكسر الصغرى للخرسانة) الواردة إزاء كل بند هي اقل ما يمكن القبول به ويجب أن يتم إجراء فحوصات مخبريه (مكعبات خرسانية) قبل المباشرة بصب أنواع الخرسانة لتحديد نسب الخلط وزنا على أن تحوز على قوة التحمل الواردة لكل نوع من أنواع الخرسانة
وإجراء فحوصات مخبريه (مكعبات خرسانية) أثناء الصب على حساب المقاول
4-خلط المواد ومقاومة الخرسانة
-يتم خلط المواد وفقا "للنسب المحددة في المواصفات ويتم اعتماد نسب الخلط وطريقة الكيل لهذه المواد من قبل المهندس المشرف
-يجب إجراء اختبارات للخرسانة وموادها للحصول على المقاومة المطلوبة على حساب المقاول</t>
  </si>
  <si>
    <t>5-2</t>
  </si>
  <si>
    <t>5-3</t>
  </si>
  <si>
    <t>6-3</t>
  </si>
  <si>
    <t>7-3</t>
  </si>
  <si>
    <t>3-5</t>
  </si>
  <si>
    <t>تخطيط وتسوية الموقع /</t>
  </si>
  <si>
    <t xml:space="preserve">ملاحظات </t>
  </si>
  <si>
    <t>تسوية الموقع</t>
  </si>
  <si>
    <t>النوع</t>
  </si>
  <si>
    <t xml:space="preserve">الاجمالي </t>
  </si>
  <si>
    <t xml:space="preserve">الارتفاع </t>
  </si>
  <si>
    <t>العرض</t>
  </si>
  <si>
    <t>الطول</t>
  </si>
  <si>
    <t>اجمالي تسوية الموقع</t>
  </si>
  <si>
    <t>تخفيف الأثر البيئي خلال فترة المشروع</t>
  </si>
  <si>
    <t>اجمالي تخفيف الأثر البيئي خلال فترة المشروع</t>
  </si>
  <si>
    <t>أعمال الحفر والردم /</t>
  </si>
  <si>
    <t>حفر مبنى المدرسة</t>
  </si>
  <si>
    <t>اجمالي حفر الاساسات</t>
  </si>
  <si>
    <t>مباني حجر اسود للكرسي</t>
  </si>
  <si>
    <t>اجمالي الاعمال الانشائية التي سيتم خصمها</t>
  </si>
  <si>
    <t>اجمالي الخرسانة العادية تحت القواعد والاساسات</t>
  </si>
  <si>
    <t>خرسانة مسلحة للميد</t>
  </si>
  <si>
    <t>GB1</t>
  </si>
  <si>
    <t>GB2</t>
  </si>
  <si>
    <t>اجمالي الخرسانة المسلحة للميد</t>
  </si>
  <si>
    <t>W1</t>
  </si>
  <si>
    <t>W2</t>
  </si>
  <si>
    <t>D1</t>
  </si>
  <si>
    <t>الدور الأرضي /</t>
  </si>
  <si>
    <t>اعمال خرسانة مسلحة للسقف والجسور</t>
  </si>
  <si>
    <t xml:space="preserve">بلاطة عادية </t>
  </si>
  <si>
    <t>B1</t>
  </si>
  <si>
    <t>B2</t>
  </si>
  <si>
    <t>عمل رامب خرساني</t>
  </si>
  <si>
    <t>الرامب الخرساني</t>
  </si>
  <si>
    <t>اجمالي الرامب الخرساني</t>
  </si>
  <si>
    <t>أعمال المباني/</t>
  </si>
  <si>
    <t>مباني حجر الكرسي</t>
  </si>
  <si>
    <t>اجمالي مباني حجر الكرسي</t>
  </si>
  <si>
    <t>اعمال مباني حجر واجهات نصف وقيص</t>
  </si>
  <si>
    <t>اجمالي مباني حجر واجهات نصف وقيص</t>
  </si>
  <si>
    <t>حساب مقدار الفراغات وخصمها من اجمالي الكمية</t>
  </si>
  <si>
    <t>فتحات نوافذ الالمنيوم</t>
  </si>
  <si>
    <t>اجمالي الفتحات</t>
  </si>
  <si>
    <t>أعمال التلابيس /</t>
  </si>
  <si>
    <t>اعمال تلابيس السقوف</t>
  </si>
  <si>
    <t xml:space="preserve">تلابيس الأسقف </t>
  </si>
  <si>
    <t>اعمال تلابيس الجدران</t>
  </si>
  <si>
    <t>اجمالي تلابيس الجدران</t>
  </si>
  <si>
    <t>اعمال التلابيس الخارجية</t>
  </si>
  <si>
    <t>أعمال البلاط /</t>
  </si>
  <si>
    <t>وزرات سيراميك</t>
  </si>
  <si>
    <t xml:space="preserve">درج موزايكو للمداخل ، مصبوب على بيته </t>
  </si>
  <si>
    <t>عدد (3) دوسة</t>
  </si>
  <si>
    <t>المدخل الاول</t>
  </si>
  <si>
    <t>المدخل الثاني</t>
  </si>
  <si>
    <t>م.ط.</t>
  </si>
  <si>
    <t>أعمال الحديد والالمنيوم والخشب /</t>
  </si>
  <si>
    <t>نوافذ المنيوم</t>
  </si>
  <si>
    <t>أبواب حديد رص</t>
  </si>
  <si>
    <t>شبك حماية للنوافذ مصبعات</t>
  </si>
  <si>
    <t>سلم بحاري</t>
  </si>
  <si>
    <t>إجمالي السلم البحاري</t>
  </si>
  <si>
    <t>أعمال الدهانات /</t>
  </si>
  <si>
    <t>اعمال الدهان الاملشن للسقوف</t>
  </si>
  <si>
    <t>اعمال الدهان الزيتي للجدران</t>
  </si>
  <si>
    <t>اجمالي الدهان الزيتي للجدران</t>
  </si>
  <si>
    <t>اعمال الدهانات الخارجية</t>
  </si>
  <si>
    <t>إجمالي الدهانات الخارجية للدور الأرضي</t>
  </si>
  <si>
    <t>طبقة عازلة للسطوح</t>
  </si>
  <si>
    <t>أعمال الموقع /</t>
  </si>
  <si>
    <t>رصيف حول المبنى</t>
  </si>
  <si>
    <t>الاعمال الكهربائية /</t>
  </si>
  <si>
    <t>توريد وتركيب مأخذ كهرباء قوة 13 A</t>
  </si>
  <si>
    <t>اجمالي مأخذ كهرباء قوة 13 A</t>
  </si>
  <si>
    <t>توريد وتركيب لوحة توزيع فرعية 63 أمبير12 خط</t>
  </si>
  <si>
    <t>اجمالي لوحة توزيع فرعية 63 أمبير12 خط</t>
  </si>
  <si>
    <t>توصيل التيار الكهربائي</t>
  </si>
  <si>
    <t>اجمالي توصيل التيار الكهربائي</t>
  </si>
  <si>
    <t>عيسى مبارك أبوعيشه</t>
  </si>
  <si>
    <t>اجمالي توريد وتركيب لوحة رخامية للمشروع</t>
  </si>
  <si>
    <t>توريد وتركيب لوحة رخامية للمشروع</t>
  </si>
  <si>
    <t>اجمالي عمل لوحة اسمية معدنية للمشروع</t>
  </si>
  <si>
    <t>عمل لوحة اسمية معدنية للمشروع</t>
  </si>
  <si>
    <t>اجمالي التأريض</t>
  </si>
  <si>
    <t>التأريض</t>
  </si>
  <si>
    <t>اجمالي كابل كهرباء نحاسي مقاس ( 4*25 + 1*16) مم2</t>
  </si>
  <si>
    <t>كابل نحاسي  مقاس ( 4*25 + 1*16) مم2</t>
  </si>
  <si>
    <t>كابل كهرباء نحاسي مقاس ( 4*25 + 1*16) مم2</t>
  </si>
  <si>
    <t>اجمالي كابل كهرباء نحاسي مقاس ( 4*16 + 1*10) مم2</t>
  </si>
  <si>
    <t>من اللوحة الفرعية للدور الارضي الى الرئيسية</t>
  </si>
  <si>
    <t>كابل كهرباء نحاسي مقاس ( 4*16 + 1*10) مم2</t>
  </si>
  <si>
    <t>الفصول</t>
  </si>
  <si>
    <t>لوحة فرغية للثلاثة الادوار</t>
  </si>
  <si>
    <t>اجمالي لوحة التوزيع الرئيسية</t>
  </si>
  <si>
    <t>لوحة التوزيع الرئيسية</t>
  </si>
  <si>
    <t>توريد وتركيب لوحة توزيع رئيسية 100 امبير 3 فاز</t>
  </si>
  <si>
    <t>اجمالي  وحدة اضاءة عادية مع غطاء نصف كروي</t>
  </si>
  <si>
    <t>سحبات السلالم</t>
  </si>
  <si>
    <t>لمبتين تحت كل سحبة</t>
  </si>
  <si>
    <t>ممر الدور الارضي</t>
  </si>
  <si>
    <t>توريد وتركيب وحدة اضاءة عادية مع غطاء نصف كروي</t>
  </si>
  <si>
    <t>اجمالي الجرس المدرسي</t>
  </si>
  <si>
    <t>توريد وتركيب جرس مدرسي</t>
  </si>
  <si>
    <t>اجمالي مواسير تصريف مياه الامطار قطر (4هنش)</t>
  </si>
  <si>
    <t>تصريف مبنى المدرسة من الارض الى الخزان</t>
  </si>
  <si>
    <t>تصريف مبنى المدرسة من السطح الى الارض</t>
  </si>
  <si>
    <t>تصريف بيت الدرج</t>
  </si>
  <si>
    <t>مواسير تصريف مياه الامطار قطر (4هنش)</t>
  </si>
  <si>
    <t>اجمالي غرس شتلات من أشجار المنطقة</t>
  </si>
  <si>
    <t>اجمالي سارية العلم</t>
  </si>
  <si>
    <t>سارية العلم</t>
  </si>
  <si>
    <t>اجمالي الرصيف حول المبنى</t>
  </si>
  <si>
    <t>الواجهة الغربية (امامية)</t>
  </si>
  <si>
    <t>الواجهة الشرقية (الخلفية)</t>
  </si>
  <si>
    <t>الواجهة الجنوبية (الجانبية)</t>
  </si>
  <si>
    <t>الواجهة الشمالية (الجانبية)</t>
  </si>
  <si>
    <t>سطح بيت الدرج</t>
  </si>
  <si>
    <t>سطح المدرسة</t>
  </si>
  <si>
    <t>مع 10سم دخول في الجدران</t>
  </si>
  <si>
    <t>الذروة</t>
  </si>
  <si>
    <t>بيت الدرج</t>
  </si>
  <si>
    <t>الاعمدة الخارجية للمر</t>
  </si>
  <si>
    <t>المرايا من الداخل</t>
  </si>
  <si>
    <t>إجمالي الدهان الزيتي لجدران بيت الدرج</t>
  </si>
  <si>
    <t>W3</t>
  </si>
  <si>
    <t>Arch of W1</t>
  </si>
  <si>
    <t>الجسر المقلوب لدربزين السلالم (من الجهتين)</t>
  </si>
  <si>
    <t>مخزن تحت بيت الدرج</t>
  </si>
  <si>
    <t>فصمات الاعمدة في الممر</t>
  </si>
  <si>
    <t>جدران الممر</t>
  </si>
  <si>
    <t>جدران السلم</t>
  </si>
  <si>
    <t>فصول</t>
  </si>
  <si>
    <t>اجمالي الدهان الاملشن لاسقف بيت الدرج</t>
  </si>
  <si>
    <t>B4</t>
  </si>
  <si>
    <t>فصمة الجسر B3</t>
  </si>
  <si>
    <t>B3</t>
  </si>
  <si>
    <t>الجسور الساقطة</t>
  </si>
  <si>
    <t>فصمة الجسر B2</t>
  </si>
  <si>
    <t>الممرات</t>
  </si>
  <si>
    <t>بسطة السلم</t>
  </si>
  <si>
    <t>شواحط السلم</t>
  </si>
  <si>
    <t>اجمالي الدهان الاملشن لاسقف الدور الأرضي</t>
  </si>
  <si>
    <t>اجمالي السبورات الفيبر 3*1.1م</t>
  </si>
  <si>
    <t>سبورات فيبر 3*1.1م</t>
  </si>
  <si>
    <t>اجمالي الشراير الخشبية قطاع (1*4) هنش ، خشب سويدي</t>
  </si>
  <si>
    <t>21م سفلية ،22م علوبة ،2.4 .حول السبورات</t>
  </si>
  <si>
    <t xml:space="preserve"> شراير خشبية قطاع (1*4) هنش ، خشب سويدي</t>
  </si>
  <si>
    <t>إجمالي الدربزين الحديد للممرات</t>
  </si>
  <si>
    <t>دربزين الرامب</t>
  </si>
  <si>
    <t>دربزين جانبي</t>
  </si>
  <si>
    <t>دربزين امامي</t>
  </si>
  <si>
    <t>دربزين حديد للممرات</t>
  </si>
  <si>
    <t>إجمالي الدربزين للسلالم</t>
  </si>
  <si>
    <t>البهو بين السحبتين</t>
  </si>
  <si>
    <t>دربزين لكل سحبة</t>
  </si>
  <si>
    <t>دربزين للسلالم</t>
  </si>
  <si>
    <t>إجمالي شبك حماية النوافذ للدور الأرضي</t>
  </si>
  <si>
    <t>إجمالي ابواب حديد رص لمبنى المدرسة كاملاً</t>
  </si>
  <si>
    <t>إجمالي ابواب حديد رص لبيت الدرج</t>
  </si>
  <si>
    <t>بيت الدرج/</t>
  </si>
  <si>
    <t>إجمالي ابواب حديد رص للدور الأرضي</t>
  </si>
  <si>
    <t>الدور الأرضي/</t>
  </si>
  <si>
    <t>إجمالي النوافذ الالمنيوم للدور الأرضي</t>
  </si>
  <si>
    <t>درج موزايكو لسلالم الدور الاول</t>
  </si>
  <si>
    <t xml:space="preserve">عدد (22) دوسة  </t>
  </si>
  <si>
    <t>درج موزايكو لسلالم الدور الارضي</t>
  </si>
  <si>
    <t>درج موزايكو للسلالم بالاسمنت الابيض ، مصبوب على بيته</t>
  </si>
  <si>
    <t>نعلة الدوسات (جهة جسر دربزين السلم)</t>
  </si>
  <si>
    <t>نعلة البسطة</t>
  </si>
  <si>
    <t>3.3 * 1.5</t>
  </si>
  <si>
    <t>نعلة الدوسات</t>
  </si>
  <si>
    <t>النائم 30سم ، القائم 15سم</t>
  </si>
  <si>
    <t>الممر (الجدار البلك)</t>
  </si>
  <si>
    <t>الممر (الجدار الحجر)</t>
  </si>
  <si>
    <t>إجمالي وزرات الدور الارضي</t>
  </si>
  <si>
    <t>نعلة دوسات المدخل (2)</t>
  </si>
  <si>
    <t>لعدد (3) دوسة من الجهتين.</t>
  </si>
  <si>
    <t>نعلة دوسات المدخل (1)</t>
  </si>
  <si>
    <t>تحت سحبة السلم الاولى</t>
  </si>
  <si>
    <t>المدخل امام الرامب</t>
  </si>
  <si>
    <t>الممر</t>
  </si>
  <si>
    <t>إجمالي بلاط الموزايكو للدور الارضي</t>
  </si>
  <si>
    <t>تحت بيت الدرج</t>
  </si>
  <si>
    <t>بلاط موزايكو 25 *25 سم</t>
  </si>
  <si>
    <t>بيت الدرج والذروة/</t>
  </si>
  <si>
    <t>إجمالي التلابيس الخارجية للدور الأرضي</t>
  </si>
  <si>
    <t>اجمالي تلابيس الاسقف لبيت الدرج</t>
  </si>
  <si>
    <t>طول السلم (سحبتين):7.8م</t>
  </si>
  <si>
    <t>اجمالي تلابيس الاسقف للادوار الأرضي والأول  وبيت الدرج</t>
  </si>
  <si>
    <t>اجمالي تلابيس الاسقف للدور الأرضي</t>
  </si>
  <si>
    <t>اجمالي مباني بلك مفرغ 20 سم،أتوماتيكي لمبنى المدرسة</t>
  </si>
  <si>
    <t>اجمالي مباني بلك مفرغ 20 سم، أتوماتيكي بيت الدرج</t>
  </si>
  <si>
    <t>حساب مقدار الفراغات والعناصر الإنشائية التي واجب خصمها من اجمالي الكمية</t>
  </si>
  <si>
    <t>اجمالي البلك 20</t>
  </si>
  <si>
    <t>سترة بيت الدرج</t>
  </si>
  <si>
    <t>جدران بيت الدرج</t>
  </si>
  <si>
    <t>بيت الدرج /</t>
  </si>
  <si>
    <t>الأعمدة في الاتجاه القصير</t>
  </si>
  <si>
    <t>الأعمدة في الاتجاه الطويل</t>
  </si>
  <si>
    <t>(Sec- 2) الأعتاب</t>
  </si>
  <si>
    <t>قاطع الممر</t>
  </si>
  <si>
    <t>قواطع داخلية مابين الفصول</t>
  </si>
  <si>
    <t>اجمالي مباني بلك مفرغ 20 سم، أتوماتيكي للدور الأرضي</t>
  </si>
  <si>
    <t>اجمالي البلك 20سم</t>
  </si>
  <si>
    <t>قاطع المخزن</t>
  </si>
  <si>
    <t>اعمال مباني بلك مفرغ 20 سم، أتوماتيكي</t>
  </si>
  <si>
    <t>تكسية جسر ممر الدور الاول</t>
  </si>
  <si>
    <t>تكسية الأعمدة</t>
  </si>
  <si>
    <t>إجمالي تكسية الأعمدة (وقيص كامل) للدور الأرضي</t>
  </si>
  <si>
    <t>تكسية جسر ممر الدور الارضي</t>
  </si>
  <si>
    <t>تكسية الأعمدة (وقيص كامل)</t>
  </si>
  <si>
    <t>مرايا الدور الأول</t>
  </si>
  <si>
    <t>إجمالي مباني حجر واجهات وقيص كامل للدور الأرضي</t>
  </si>
  <si>
    <t>مرايا الدور الأرضي</t>
  </si>
  <si>
    <t>ممر الدور الأرضي</t>
  </si>
  <si>
    <t>اعمال مباني حجر واجهات وقيص كامل</t>
  </si>
  <si>
    <t>الجسر B3</t>
  </si>
  <si>
    <t>الجسر B1</t>
  </si>
  <si>
    <t>Sec-1 الأعتاب</t>
  </si>
  <si>
    <t>اعمال الخرسانة في الدور الاول</t>
  </si>
  <si>
    <t>اعمال الخرسانة في الدور الارضي</t>
  </si>
  <si>
    <t>السترة الخلفية</t>
  </si>
  <si>
    <t>الواجهة الغربية (الجانبية)</t>
  </si>
  <si>
    <t>حجر كرسي مربوع تحت جدران الممر</t>
  </si>
  <si>
    <t>حجر كرسي مربوع تحت الجدران الخارجية</t>
  </si>
  <si>
    <t xml:space="preserve">اجمالي مباني حجر الجعم </t>
  </si>
  <si>
    <t>بين القواعد تحت الجدران الخارجية</t>
  </si>
  <si>
    <t>مباني حجر الجعم</t>
  </si>
  <si>
    <t>سقف بيت الدرج/</t>
  </si>
  <si>
    <t>B5</t>
  </si>
  <si>
    <t>اجمالي خرسانة السقف والجسور للدور الأرضي</t>
  </si>
  <si>
    <t>C2</t>
  </si>
  <si>
    <t>C1</t>
  </si>
  <si>
    <t>اعمال الخرسانة المسلحة للأعمدة</t>
  </si>
  <si>
    <t>اجمالي اعمال خرسانة لسلالم الدور الأول</t>
  </si>
  <si>
    <t>جسر الدرابزين</t>
  </si>
  <si>
    <t>الدوسات</t>
  </si>
  <si>
    <t>الشاحط</t>
  </si>
  <si>
    <t>جسر السلم - B1</t>
  </si>
  <si>
    <t xml:space="preserve">اعمال خرسانة للسلالم </t>
  </si>
  <si>
    <t>اجمالي اعمال الخرسانة المسلحة لأعتاب الدور الأول</t>
  </si>
  <si>
    <t>عتب باب بيت الدرج</t>
  </si>
  <si>
    <t>Sec- 2</t>
  </si>
  <si>
    <t>Sec- 1</t>
  </si>
  <si>
    <t xml:space="preserve">اعمال الخرسانة المسلحة للاعتاب </t>
  </si>
  <si>
    <t>اجمالي اعمال الخرسانة المسلحة لأعمدة الدور الأول</t>
  </si>
  <si>
    <t>C3</t>
  </si>
  <si>
    <t>اجمالي اعمال الخرسانة المسلحة لأعمدة وأعتاب وسلالم الدور الأرضي</t>
  </si>
  <si>
    <t>اجمالي اعمال خرسانة السلالم الدور الأرضي</t>
  </si>
  <si>
    <t>اجمالي اعمال الخرسانة المسلحة لاعتاب الدور الأرضي</t>
  </si>
  <si>
    <t>اجمالي اعمال الخرسانة المسلحة لأعمدة الدور الأرضي</t>
  </si>
  <si>
    <t>اعمال الخرسانة المسلحة للأعمدة والسلالم والأعتاب</t>
  </si>
  <si>
    <t>اجمالي الخرسانة المسلحة للقواعد و الرقاب و الميد</t>
  </si>
  <si>
    <t>GB4</t>
  </si>
  <si>
    <t>GB3</t>
  </si>
  <si>
    <t>اجمالي اعمال الخرسانة المسلحة لرقاب الاعمدة</t>
  </si>
  <si>
    <t>المحور C - C</t>
  </si>
  <si>
    <t>المحور A - A</t>
  </si>
  <si>
    <t>المحور B - B</t>
  </si>
  <si>
    <t>خرسانة مسلحة لرقاب الاعمدة</t>
  </si>
  <si>
    <t xml:space="preserve">اجمالي أعمال الخرسانة المسلحة للقواعد </t>
  </si>
  <si>
    <t>F3</t>
  </si>
  <si>
    <t>F2</t>
  </si>
  <si>
    <t>F1</t>
  </si>
  <si>
    <t>خرسانة مسلحة للقواعد</t>
  </si>
  <si>
    <t>اجمالي الخرسانة العادية للارضيات مع الصولنج</t>
  </si>
  <si>
    <t xml:space="preserve"> الممرات</t>
  </si>
  <si>
    <t>السلالم</t>
  </si>
  <si>
    <t>الفصول الدراسية</t>
  </si>
  <si>
    <t>خرسانة عادية للارضيات مع الصولنج</t>
  </si>
  <si>
    <t>خرسانة عادية تحت القواعد</t>
  </si>
  <si>
    <t>اجمالي الخرسانة لأشاير الاعمدة</t>
  </si>
  <si>
    <t>خرسانة لأشاير الاعمدة</t>
  </si>
  <si>
    <t>أعمال الخرسانات/</t>
  </si>
  <si>
    <t>اجمالي الردم بالتربة</t>
  </si>
  <si>
    <t>مباني حجر جعم</t>
  </si>
  <si>
    <t>خرسانة مسلحة للقواعد والرقاب والميد</t>
  </si>
  <si>
    <t>خرسانة عادية للقواعد والاساسات</t>
  </si>
  <si>
    <t>حساب مقدار كمية الاعمال الانشائية وخصمها من اجمالي الكمية للحفر</t>
  </si>
  <si>
    <t>حفر أساسات مبنى المدرسة</t>
  </si>
  <si>
    <r>
      <t xml:space="preserve"> </t>
    </r>
    <r>
      <rPr>
        <b/>
        <u/>
        <sz val="16"/>
        <rFont val="Arial"/>
        <family val="2"/>
      </rPr>
      <t>أولاً :</t>
    </r>
    <r>
      <rPr>
        <u/>
        <sz val="16"/>
        <rFont val="Arial"/>
        <family val="2"/>
      </rPr>
      <t xml:space="preserve"> مبنى المدرسة /</t>
    </r>
  </si>
  <si>
    <t>الحفر</t>
  </si>
  <si>
    <t>م</t>
  </si>
  <si>
    <t>بيان الأعمال</t>
  </si>
  <si>
    <t>اجمالي الكمية</t>
  </si>
  <si>
    <t>تسوية الموقع .</t>
  </si>
  <si>
    <t>L.S</t>
  </si>
  <si>
    <t>M3</t>
  </si>
  <si>
    <t>خرسانة عادية 10 سم، 150كجم/سم2، تحت القواعد والاساسات.</t>
  </si>
  <si>
    <t>M2</t>
  </si>
  <si>
    <t>رامب خرساني للمعاقين .</t>
  </si>
  <si>
    <t>خرسانة عادية للأرضيات  10 سم مع صولنج، إسمنت مقاوم للأملاح .</t>
  </si>
  <si>
    <t>الخرسانة المسلحة للسقوف والجسور  .</t>
  </si>
  <si>
    <t>مباني حجر مربوع أسود (بازلت او جرانيت)</t>
  </si>
  <si>
    <t>مباني بلك مفرغ 20 سم، أتوماتيكي</t>
  </si>
  <si>
    <t>تلبيس السقوف، إسمنت بورتلاندي .</t>
  </si>
  <si>
    <t>تلبيس الجدران، إسمنت بورتلاندي</t>
  </si>
  <si>
    <t>تلبيس الجدران الخارجية ، إسمنت بورتلاندي</t>
  </si>
  <si>
    <t>بلاط موزايكو للارضيات  كسر رخام .</t>
  </si>
  <si>
    <t>LM</t>
  </si>
  <si>
    <t xml:space="preserve">شرائر خشبية </t>
  </si>
  <si>
    <t>نوافذ المنيوم .</t>
  </si>
  <si>
    <t>شبك حماية للنوافذ .</t>
  </si>
  <si>
    <t>سلم بحاري لبيت الدرج .</t>
  </si>
  <si>
    <t>درابزين للسلالم .</t>
  </si>
  <si>
    <t>دهان أمليشن للسقوف .</t>
  </si>
  <si>
    <t>دهان زيتي مطفي للجدران .</t>
  </si>
  <si>
    <t>طبقة عازلة مع خرسانة الميول للسطوح .</t>
  </si>
  <si>
    <t>أعمال التشجير وتحسين البيئة .</t>
  </si>
  <si>
    <t>رصيف حول المبنى .</t>
  </si>
  <si>
    <t>لوحة رخامية للمشروع .</t>
  </si>
  <si>
    <t>NO</t>
  </si>
  <si>
    <t xml:space="preserve"> لوحة معدنبة للمشروع .</t>
  </si>
  <si>
    <t>سارية علم .</t>
  </si>
  <si>
    <t>مواسير لتصريف مياة الامطار ضغط  قطر 4"  .</t>
  </si>
  <si>
    <t>توريد وتركيب جرس مدرسي:</t>
  </si>
  <si>
    <t>توريد وتركيب لوحة توزيع فرعية 12 خط، 3 فاز:</t>
  </si>
  <si>
    <t>توريد وتركيب قاطع اتوماتيكي A60</t>
  </si>
  <si>
    <t>توريد وتركيب لوحة توزيع رئيسية 200 أمبير، 3 فاز:</t>
  </si>
  <si>
    <t>كابل كهرباء نحاسي مقاس  ( 16×1+25×4)   مم2</t>
  </si>
  <si>
    <t>توريد وتركيب تأريض المبنى:</t>
  </si>
  <si>
    <t xml:space="preserve">أبواب حديد مرصوص .                                       </t>
  </si>
  <si>
    <t xml:space="preserve">كميات مبنى 6فصول </t>
  </si>
  <si>
    <t>الخرسانة المسلحة  للقواعد  والرقاب والميد الارضية .</t>
  </si>
  <si>
    <t>الخرسانة المسلحة للأعمدة  + السلالم + الاعتاب .</t>
  </si>
  <si>
    <t xml:space="preserve">مباني حجر جعم </t>
  </si>
  <si>
    <t>مباني حجر واجهات وقيص كامل</t>
  </si>
  <si>
    <t>مباني حجر واجهات نصف وقيص</t>
  </si>
  <si>
    <t>درابزين الممرات</t>
  </si>
  <si>
    <t>توريد وتركيب وحدة انارة   فلورسنت2*140</t>
  </si>
  <si>
    <t>اجمالي  توريد وتركيب وحدة انارة   فلورسنت2*140</t>
  </si>
  <si>
    <t>اجمالي اعمال الخرسانة المسلحة لسقوف والجسور لمبنى المدرسة</t>
  </si>
  <si>
    <t xml:space="preserve">دهان الأسقف </t>
  </si>
  <si>
    <t>إجمالي اعمال الدهان الزيتي لجدران الدور الأرضي</t>
  </si>
  <si>
    <t>اجمالي اعمال الخرسانة المسلحة لأعمدة بيت الدرج</t>
  </si>
  <si>
    <t>اجمالي خرسانة السقف والجسور لبيت الدرج</t>
  </si>
  <si>
    <t>إجمالي تلابيس الجدران لبيت الدرج والذروة</t>
  </si>
  <si>
    <t>إجمالي دهانات الجدران لبيت الدرج والذروة</t>
  </si>
  <si>
    <t>إجمالي اعمال تلابيس الجدران للدور الأرضي</t>
  </si>
  <si>
    <t>اجمالي اعمال تلابيس الجدران لبيت الدرج</t>
  </si>
  <si>
    <t>اجمالي الدهان الزيتي الجدران</t>
  </si>
  <si>
    <t>اجمالي الدهان الزيتي لجدران بيت الدرج</t>
  </si>
  <si>
    <t>اجمالي الدهانات الخارجية الجدران</t>
  </si>
  <si>
    <t>أعمال والطبقة العازلة</t>
  </si>
  <si>
    <t>الردم بالتربة النظيفة  .</t>
  </si>
  <si>
    <t>11-1</t>
  </si>
  <si>
    <t>11-2</t>
  </si>
  <si>
    <t xml:space="preserve"> اعمال الحفر للاساسات  مبنى المدرسة</t>
  </si>
  <si>
    <t>درج موزايكو للسلالم بالاسمنت الابيض ، مصبوب على بيته.</t>
  </si>
  <si>
    <t>وزرات سيراميك .</t>
  </si>
  <si>
    <t>درج موزايكو للمداخل ، مصبوب على بيته  .</t>
  </si>
  <si>
    <t>اجمالي أعمال والطبقة العازلة</t>
  </si>
  <si>
    <t>التشجير وتحسين البيئة</t>
  </si>
  <si>
    <t>تشدير وتحسين البيئة</t>
  </si>
  <si>
    <t>توصيل التيار الكهربائي.</t>
  </si>
  <si>
    <t>خرسانة مسلحة لاشاير الاعمدة</t>
  </si>
  <si>
    <t>بسطة الدرج</t>
  </si>
  <si>
    <t>11-3</t>
  </si>
  <si>
    <t>دهان بلاستيكي محبب مقاوم للرطوبة للجدران الخارجية مع الرشة .</t>
  </si>
  <si>
    <t>جملة اعمال العزل</t>
  </si>
  <si>
    <t>الردم بالتربة</t>
  </si>
  <si>
    <t>الردم فوق منسوب الصفر</t>
  </si>
  <si>
    <t>الردم حول المبنى</t>
  </si>
  <si>
    <t xml:space="preserve">اجمالي الردم </t>
  </si>
  <si>
    <t>اجمالي اعمال الخرسانة المسلحة لأعمدة وأعتاب وسلالم جميع الادوار</t>
  </si>
  <si>
    <t>الجسر B جسر بسطة السلم</t>
  </si>
  <si>
    <t>بطن الجسر B3</t>
  </si>
  <si>
    <t>B4 بطن الجسر</t>
  </si>
  <si>
    <t>فصمات الاعمدة في الفصول</t>
  </si>
  <si>
    <t>الممر من الداخل</t>
  </si>
  <si>
    <t xml:space="preserve">اجمالي الدرج موزايكو للمداخل ، مصبوب على بيته </t>
  </si>
  <si>
    <t>اجمالي الدرج موزايكو للسلالم بالاسمنت الابيض ، مصبوب على بيته</t>
  </si>
  <si>
    <t>جداول حساب الكميات التفصيلي</t>
  </si>
  <si>
    <t>=</t>
  </si>
  <si>
    <t>خصم الميد للجدران الخارجية</t>
  </si>
  <si>
    <t>خصم الرقاب بالمحيط الخارجية</t>
  </si>
  <si>
    <t>الارتفاع</t>
  </si>
  <si>
    <t>اولاا اعمال الموقع</t>
  </si>
  <si>
    <t>ثانيا :اعمال الحفر والردم</t>
  </si>
  <si>
    <t>ثالثاً - أعمال الخرسانات:</t>
  </si>
  <si>
    <t>3-6</t>
  </si>
  <si>
    <t>رابعا اعمال المباني</t>
  </si>
  <si>
    <t>4</t>
  </si>
  <si>
    <t>خامسا :التلبيس</t>
  </si>
  <si>
    <t>5</t>
  </si>
  <si>
    <t>سادسا أعمال بلاط الأرضيات والجدران</t>
  </si>
  <si>
    <t>سابعا أعمال النجارة والالمنيوم والحديد</t>
  </si>
  <si>
    <t>ثامنا أعمال الدهانات (الرنج)</t>
  </si>
  <si>
    <t>تاسعا السقوف والطبقة العازلة والفواصل</t>
  </si>
  <si>
    <t xml:space="preserve"> عاشرا  - الأعمال الصحية:</t>
  </si>
  <si>
    <t>احدا عشر - الأعمال الكهربائية :</t>
  </si>
  <si>
    <t>11-4</t>
  </si>
  <si>
    <t>11-5</t>
  </si>
  <si>
    <t>11-6</t>
  </si>
  <si>
    <t>11-7</t>
  </si>
  <si>
    <t>NO.</t>
  </si>
  <si>
    <t>M.L</t>
  </si>
  <si>
    <r>
      <t xml:space="preserve">A sidewalk around the building:
</t>
    </r>
    <r>
      <rPr>
        <sz val="12"/>
        <color theme="1"/>
        <rFont val="Calibri"/>
        <family val="2"/>
        <scheme val="minor"/>
      </rPr>
      <t>In linear meters: supply and implement a sidewalk around the building according to the attached detailed drawings and the work includes the following: -
- Excavation in any type of soil, backfilling, tamping, and spraying.
- A layer of stone with Cement mortar, 15 cm thick.
- A layer of ordinary concrete, 10 cm thick, with a resistance of no less than 150 kg/cm2, with good service for the final surface, making expansion joints, and taking into account the necessary slopes.
- Stonewall borders with the same specifications as the building stone, with drilling and foundation layer.
- Implementing plasters with cement mortar with a cement mixing ratio of (3:1).
- Implementing sidewalk tiles in the colors and thicknesses determined by the organization’s management according to the detailed drawings attached to the spraying, taking into account the necessary inclinations with the work of expansion joints, taking into account the levels, and the contractor bears all of this, and the samples are approved before supply in accordance with the drawings, specifications, and instructions of the supervising engineer.</t>
    </r>
  </si>
  <si>
    <r>
      <t xml:space="preserve">Excavating in any type of soil for foundations and bases: in cubic metres:
 </t>
    </r>
    <r>
      <rPr>
        <sz val="12"/>
        <color rgb="FF000000"/>
        <rFont val="Calibri"/>
        <family val="2"/>
        <scheme val="minor"/>
      </rPr>
      <t>Excavating in any type of soil for foundations and bases up to the level suitable for foundations. The price includes draining water - if any - so that the bottom of the excavation is horizontal on the scale and is sprinkled with water and tamped well, and the sides of the excavation are supported for the purpose of protecting them from collapsing, and removing excess waste and transporting it to the dumps you specify by Local authorities, while maintaining public services (water pipes, sewers, telephone, electricity...etc.), and the contractor shall bear the responsibility of repairing and replacing any damage that may be damaged as a result of implementing the project, and accordance with the drawings and specifications</t>
    </r>
    <r>
      <rPr>
        <b/>
        <sz val="12"/>
        <color rgb="FF000000"/>
        <rFont val="Calibri"/>
        <family val="2"/>
        <scheme val="minor"/>
      </rPr>
      <t>.</t>
    </r>
  </si>
  <si>
    <r>
      <t xml:space="preserve">Backfilling with soil in cubic metres:
</t>
    </r>
    <r>
      <rPr>
        <sz val="12"/>
        <color rgb="FF000000"/>
        <rFont val="Calibri"/>
        <family val="2"/>
        <scheme val="minor"/>
      </rPr>
      <t>Backfilling with good soil free of organic materials, either from the excavation product, or imported from outside the site, around the foundations and inside the building and wherever necessary, in layers not exceeding 30 cm, with compaction and spraying until a compaction rate of no less than 90% is obtained, taking into account the appropriate slopes. To drain water away from the body of the facility, according to the levels specified on the drawings, and to move the excess soil from the backfill outside</t>
    </r>
    <r>
      <rPr>
        <b/>
        <sz val="12"/>
        <color rgb="FF000000"/>
        <rFont val="Calibri"/>
        <family val="2"/>
        <scheme val="minor"/>
      </rPr>
      <t>.</t>
    </r>
  </si>
  <si>
    <r>
      <t xml:space="preserve">Reinforced concrete for columns, stairs and lintels, 250 kg/cm2, portland cement: per cubic metre:
 </t>
    </r>
    <r>
      <rPr>
        <sz val="12"/>
        <color rgb="FF000000"/>
        <rFont val="Calibri"/>
        <family val="2"/>
        <scheme val="minor"/>
      </rPr>
      <t>Supply and implementation of reinforced concrete for columns, stairs and lintels using Portland cement with a resistance of not less than 250 kg/cm2, consisting of (0.8 m3 of gravel, 0.4 m3 of sand and 350 kg of cement per cubic meter of concrete), including (woodworking, supplying, cutting and placing iron, casting, shaking the concrete with a vibrator and spraying, And everything necessary), in accordance with the drawings, specifications, and instructions of the supervising engineer</t>
    </r>
    <r>
      <rPr>
        <b/>
        <sz val="12"/>
        <color rgb="FF000000"/>
        <rFont val="Calibri"/>
        <family val="2"/>
        <scheme val="minor"/>
      </rPr>
      <t>.”</t>
    </r>
  </si>
  <si>
    <r>
      <t xml:space="preserve">Reinforced concrete for roofs and beams, 250 kg/cm2, portland cement: per cubic meter:
</t>
    </r>
    <r>
      <rPr>
        <sz val="12"/>
        <color rgb="FF000000"/>
        <rFont val="Calibri"/>
        <family val="2"/>
        <scheme val="minor"/>
      </rPr>
      <t>Supply and implementation of reinforced concrete for roofs, beams and upper beams using Portland cement with a resistance of not less than 250 kg/cm2, consisting of (0.8 m3 of gravel, 0.4 m3 of sand and 350 kg of cement per cubic meter of concrete. It includes (woodworking, supplying, cutting and placing iron, casting, shaking the concrete with a vibrator). Spraying with water and whatever is necessary) in accordance with the drawings, specifications and instructions of the supervising engineer</t>
    </r>
    <r>
      <rPr>
        <b/>
        <sz val="12"/>
        <color rgb="FF000000"/>
        <rFont val="Calibri"/>
        <family val="2"/>
        <scheme val="minor"/>
      </rPr>
      <t>.</t>
    </r>
  </si>
  <si>
    <r>
      <t xml:space="preserve">Concrete ramp: per square meter:
</t>
    </r>
    <r>
      <rPr>
        <sz val="12"/>
        <rFont val="Calibri"/>
        <family val="2"/>
        <scheme val="minor"/>
      </rPr>
      <t>Making a concrete ramp, and the price includes excavation in any type of soil, backfilling, the base layer of aggregate, building with basalt stone with square stons for sides, dimensions (30-35) cm, building above the ground using stone with the specifications of the building stone, laying by breakstone with 10 cm thick , and implementing lightly reinforced concrete with a thickness of 15 cm ( It consists of 0.8 m3 of gravel, 0.4 m3 of sand, and 300 kg of Portland cement per cubic meter of concrete (with a resistance of not less than 200 kg/cm2, and the number of bars is 5/m, with a diameter of 8 mm/m, in two diractions and the same cover, taking into account that the slope is in the ratio of 1 vertical: 10 Horizontal) and the price includes (woodworking, cutting and placing iron, shaking the concrete with a vibrator, spraying), with good service for the final surface and the implementation of a side railing made of galvanized iron pipes with a diameter of 2 inches installed on vertical bars of 14 mm iron bars every 20 cm, fixed at the bottom on a spreader with a width of 5 cm and a thickness of 2 mm. The height of the railing shall be (70-90) cm, along with all construction supplies, depending on the nature of the building</t>
    </r>
  </si>
  <si>
    <r>
      <t xml:space="preserve">Black square stone buildings (basalt or granite):
</t>
    </r>
    <r>
      <rPr>
        <sz val="12"/>
        <color rgb="FF000000"/>
        <rFont val="Calibri"/>
        <family val="2"/>
        <scheme val="minor"/>
      </rPr>
      <t>Cubic meter: Building a square stone for the ground bases from stones (basalt or granite) thickness of (40 cm), and the building stones shall be cleared and free of veins and gaps, and the row height does not exceed (30) cm, and the building shall be with cement mortar (3: 1) (cement: sand) and the work of a decorative plastering with a thickness of (2 cm) horizontal and vertical for the visible part of the stone base and a good grading of the buildings from the bottom of the ground level with regular spraying and attention to the bends and the bonding of the construction and good packing between the foundations with normal concrete with a mixing ratio (1: 5: 2.5) (Cement: sand: aggregate) The backing and the lining must be connected with longitudinal stones overlapping over the entire thickness of the wall every two linear meters in each building characteristic, taking into account the overlapping of stones when two walls are connected and the implementation of a corner stone, and the price includes raising the base stone to the design levels and cladding same stone to the outer ground beams according to the drawings, specifications and instructions of the supervising engineer</t>
    </r>
    <r>
      <rPr>
        <b/>
        <sz val="12"/>
        <color rgb="FF000000"/>
        <rFont val="Calibri"/>
        <family val="2"/>
        <scheme val="minor"/>
      </rPr>
      <t>.</t>
    </r>
  </si>
  <si>
    <r>
      <t xml:space="preserve">Plastering with cement mortar for the interior walls : per square meter:
 </t>
    </r>
    <r>
      <rPr>
        <sz val="12"/>
        <color rgb="FF000000"/>
        <rFont val="Calibri"/>
        <family val="2"/>
        <scheme val="minor"/>
      </rPr>
      <t>Plaster the interior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2"/>
        <color rgb="FF000000"/>
        <rFont val="Calibri"/>
        <family val="2"/>
        <scheme val="minor"/>
      </rPr>
      <t>.</t>
    </r>
  </si>
  <si>
    <r>
      <t xml:space="preserve">Plastering with cement mortar for the external walls: per square meter:
 </t>
    </r>
    <r>
      <rPr>
        <sz val="12"/>
        <color theme="1"/>
        <rFont val="Calibri"/>
        <family val="2"/>
        <scheme val="minor"/>
      </rPr>
      <t>Plaster the external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2"/>
        <color theme="1"/>
        <rFont val="Calibri"/>
        <family val="2"/>
        <scheme val="minor"/>
      </rPr>
      <t>.</t>
    </r>
  </si>
  <si>
    <r>
      <t xml:space="preserve">Aluminum windows: square meter:
</t>
    </r>
    <r>
      <rPr>
        <sz val="12"/>
        <color rgb="FF000000"/>
        <rFont val="Calibri"/>
        <family val="2"/>
        <scheme val="minor"/>
      </rPr>
      <t>Supply and installation of bronze aluminum windows of excellent quality. The frame shall be an aluminum section of no less than 4 x 8 cm and the aluminum thickness shall not be less than 1.8 mm. Special rubber is used to seal and prevent air or water leakage. All fittings, including hinges and shutters, shall be original in type, Laxus handles, and 6 mm thick white glass. Anti-sight glass to prevent vision (in the locations specified in the drawings), with insect-proof netting for the openable shutters, fixing the edges on all sides with at least two fasteners, and fixing the glass to special frames, with all fittings (measuring from the internal dimensions), according to the drawings. Specifications, and instructions of the supervising engineer</t>
    </r>
    <r>
      <rPr>
        <b/>
        <sz val="12"/>
        <color rgb="FF000000"/>
        <rFont val="Calibri"/>
        <family val="2"/>
        <scheme val="minor"/>
      </rPr>
      <t>.</t>
    </r>
  </si>
  <si>
    <r>
      <t xml:space="preserve">Iron protection nets for windows:
</t>
    </r>
    <r>
      <rPr>
        <sz val="12"/>
        <color theme="1"/>
        <rFont val="Calibri"/>
        <family val="2"/>
        <scheme val="minor"/>
      </rPr>
      <t>Per square meter: Supply and installation of a protective iron net made of iron, sized 16*16*1.5 mm, square tube iron, vertical, with a width not exceeding 15 cm, and a width of not more than 30 cm, and 2-inch circular frame with a thickness of not less than 2 mm, with a iron mesh size of 2.5 cm (dimen) with a thickness of not less than 1.5 mm, and are installed on the walls with welded iron brackets. The rust-resistant fire paint is included in three layers, then three layers of oil-based black paint in the required color, according to the instructions of the supervising engineer</t>
    </r>
    <r>
      <rPr>
        <b/>
        <sz val="12"/>
        <color theme="1"/>
        <rFont val="Calibri"/>
        <family val="2"/>
        <scheme val="minor"/>
      </rPr>
      <t>.</t>
    </r>
  </si>
  <si>
    <r>
      <rPr>
        <b/>
        <sz val="12"/>
        <color rgb="FF000000"/>
        <rFont val="Calibri"/>
        <family val="2"/>
        <scheme val="minor"/>
      </rPr>
      <t>Stone buildings with half-trimmed stones</t>
    </r>
    <r>
      <rPr>
        <sz val="12"/>
        <color rgb="FF000000"/>
        <rFont val="Calibri"/>
        <family val="2"/>
        <scheme val="minor"/>
      </rPr>
      <t>.:
Per square meter: Build a 40cm thick half-trimmed stones from Shissar stones with contrasting stone lines (a different color from the facade stone), provided that the thickness of the contrasting stones is not less than 25cm on the sides of the windows and doors of the same thickness, and the corners protruding to the inside are no less than 5 cm. cm, so that the construction of the lining is in the form of rows, with large stones, and with cement mortar in a mixing ratio of 3:1 (cement: sand), with seams and lining, and the space between the cladding stone (backing) and the lining is filled with regular concrete in a mixing ratio of (1: cement: 2.5 sand: 5 gravel). The spraying should be gradual and sprayed according to the drawings.</t>
    </r>
  </si>
  <si>
    <t>الدور الأول والثاني /</t>
  </si>
  <si>
    <t>اجمالي اعمال الخرسانة المسلحة لأعمدة وأعتاب وسلالم الدور الأول والثاني</t>
  </si>
  <si>
    <t>الدور الأول والثاني/</t>
  </si>
  <si>
    <t>اجمالي خرسانة السقف والجسور للدور الأول والثاني</t>
  </si>
  <si>
    <t>إجمالي مباني حجر واجهات نصف وقيص للادوار الأرضي و الأول والثاني</t>
  </si>
  <si>
    <t>إجمالي مباني حجر واجهات نصف وقيص للادوار الأرضي و الأول والثاني وبيت الدرج</t>
  </si>
  <si>
    <t>إجمالي مباني حجر واجهات وقيص كامل للدور الأول والثاني</t>
  </si>
  <si>
    <t>إجمالي مباني حجر واجهات وقيص كامل للادوار الأرضي والأول  والثاني</t>
  </si>
  <si>
    <t xml:space="preserve">إجمالي مباني حجر واجهات وقيص كامل للادوار الأرضي والأول والثاني </t>
  </si>
  <si>
    <t>إجمالي تكسية الأعمدة (وقيص كامل) للدور الأول والثاني</t>
  </si>
  <si>
    <t>إجمالي تكسية الأعمدة (وقيص كامل) للادوار الأرضي و الأول والثاني</t>
  </si>
  <si>
    <t>اجمالي مباني بلك مفرغ 20 سم، أتوماتيكي للدور الأول والثاني</t>
  </si>
  <si>
    <t>اجمالي تلابيس الاسقف للدور الأول والثاني</t>
  </si>
  <si>
    <t>إجمالي اعمال تلابيس الجدران للدور الأول والثاني</t>
  </si>
  <si>
    <t>إجمالي تلابيس الجدران للادوار الأرضي و الأول والثاني وبيت الدرج</t>
  </si>
  <si>
    <t>إجمالي التلابيس الخارجية للدور الأول والثاني</t>
  </si>
  <si>
    <t>إجمالي التلابيس الخارجية للادوار الأرضي و الأول والثاني  والذروة وبيت الدرج</t>
  </si>
  <si>
    <t>الدور الأول والثاني  /</t>
  </si>
  <si>
    <t>إجمالي بلاط الموزايكو للدور الاول والثاني</t>
  </si>
  <si>
    <t xml:space="preserve">إجمالي البلاط الموزايكو للادوار الأرضي و الأول والثاني </t>
  </si>
  <si>
    <t>إجمالي وزرات الدور الاول والثاني</t>
  </si>
  <si>
    <t>إجمالي وزرات سيراميك للادوار الارضي و الاول والثاني</t>
  </si>
  <si>
    <t>إجمالي النوافذ الالمنيوم للدور الأول والثاني</t>
  </si>
  <si>
    <t>إجمالي النوافذ الالمنيوم للادوار الأرضي و الأول والثاني</t>
  </si>
  <si>
    <t>إجمالي ابواب حديد رص للدور الأول والثاني</t>
  </si>
  <si>
    <t>إجمالي شبك حماية النوافذ للدور الأول والثاني</t>
  </si>
  <si>
    <t>إجمالي شبك حماية النوافذ للادوار الأرضي و الأول والثاني</t>
  </si>
  <si>
    <t>اجمالي الدهان الاملشن لاسقف الدور الأول والثاني</t>
  </si>
  <si>
    <t>اجمالي الدهان الاملشن لاسقف الادوار الأرضي والأول والثاني وبيت الدرج</t>
  </si>
  <si>
    <t>إجمالي الدهان الزيتي لجدران الدور الأول والثاني</t>
  </si>
  <si>
    <t>إجمالي اعمال الدهان الزيتي  لجدران الادوار الأرضي و الأول والثاني  وبيت الدرج</t>
  </si>
  <si>
    <t>إجمالي اعمال الدهانات الخارجية لدور الأول والثاني</t>
  </si>
  <si>
    <t>إجمالي االدهانات الخارجية للادوار الأرضي و الأول والثاني والذروة وبيت الدرج</t>
  </si>
  <si>
    <t>جرس مدرسي لثلاثة ادوار</t>
  </si>
  <si>
    <t>ممر الدور الاول والثاني</t>
  </si>
  <si>
    <t>من اللوحة الفرعية للدور الاول والثاني الى الرئيسية</t>
  </si>
  <si>
    <t xml:space="preserve">مشروع انشاء ( 9 فصول ) بمحمع الخير - عزلة حذران - مديرية التعزية - محافظة تعز </t>
  </si>
  <si>
    <t>Establishing and building (9 classrooms) for Al Nahda School in Al Badia - Mawiah District - Taiz Governorate</t>
  </si>
  <si>
    <t>مشروع انشاء ( 9 فصول ) مدرسة النهضة بالبادية - مديرية ماوية - محافظة تعز</t>
  </si>
  <si>
    <t xml:space="preserve">مشروع انشاء ( 9 فصول ) مدرسة النهضة بالبادية - مديرية ماوية - محافظة تعز         </t>
  </si>
  <si>
    <t>خلاصة جدول كميات انشاء 5 حمامات</t>
  </si>
  <si>
    <t>السعر
(دولار أمريكي)</t>
  </si>
  <si>
    <t>رصيف حـول المبنى :
بالمتر الطولي: توريد وتنفيذ رصيف حول المبنى بحسب المخططات التفصيلية المرفقة والعمل يشمل التالي: - 
- الحفر في اي نوع من انواع التربة والردم والدك والرش.
- طبقة من الصولنج بسمك15سم , 
- طبقة من الخرسانة العادية سمك 10سم وبمقاومة لا تقل عن 150كجم / سم2 مع الخدمة الجيدة للسطح النهائي وعمل فواصل التمدد ومراعاة الميول اللازم.
-  بردورات من الحجر بنفس مواصفات حجر المبنى مع الحفر وطبقة التأسيس.
-  تنفيذ البردورات مع المونة الإسمنتية بنسبة خلط (3:1) اسمنت
-  تنفيذ بلاط ارصفة بالالوان والسماكات التي تحددها ادارة المنظمة   بحسب المخططات التفصيلية المرفقة    مع الرش ومراعاة  الميول اللأزم مع عمل فواصل التمدد،مع اخذ الاعتبار بالمناسيب ويتحمل المقاول كل ذلك ويتم اعتماد العينات قبل التوريد  طبقاً للرسومات والمواصفات وتعليمات المهندس المشرف..</t>
  </si>
  <si>
    <t xml:space="preserve">الحفر في اي نوع من انواع التربة للقواعد والأساسات :بالمتر المكعب: الحفر في اي نوع من انواع التربة للقواعد والأساسات حتى المنسوب الصالح للتأسيس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 </t>
  </si>
  <si>
    <t xml:space="preserve">بالردم بالتربة المتر المكعب: الردم بالتربة الصالحة الخالية من المواد العضوية  إما من ناتج الحفر، أو مستوردة من خارج الموقع،حول الأساسات وداخل المبنى وحيثما يلزم على طبقات لا تزيد عن 30 سم، مع الدك والرش حتى الحصول على نسبة دك لا تقل عن 90%، مع مرعاة الميول المناسب لتصريف المياه بعيدا عن جسم المنشأة,طبقاً للمناسيب المحددة على الرسومات، ونقل التربة الزائدة عن الردم إلى خارج </t>
  </si>
  <si>
    <t>اجمالي اعمال الحفر والردم</t>
  </si>
  <si>
    <t>خرسانة عادية 10 سم، 180 كجم/سم2، تحت القواعد والأساسات، إسمنت بورتلاندي :ابلمتر المكعب: خرسانة عادية تحت القواعد والأساسات باستخدام الإسمنت البورتلاندي سمك 10 سم، مكونة من(0.8م3 كري و 0.4م3 رمل و275كجم اسمنت لكل متر مكعب خرسانة وبمقاومة لا تقل عن 180 كجم / سم2 ) بعد 28 يوم ,ويشمل العمل(الرش والدك الياً تحت القواعد والتخشيبة، الصب، وكل ما يلزم، طبقاً للرسومات والمواصفات وتعليمات المهندس المشرف.</t>
  </si>
  <si>
    <r>
      <t xml:space="preserve">Ordinary concrete 10 cm, 180 kg/cm2, under footings and foundations, portland cement:  in square meter:
 </t>
    </r>
    <r>
      <rPr>
        <sz val="12"/>
        <color rgb="FF000000"/>
        <rFont val="Calibri"/>
        <family val="2"/>
        <scheme val="minor"/>
      </rPr>
      <t>Ordinary concrete under the bases and foundations using 10 cm thick Portland cement, consisting of (0.8 m3 of gravel, 0.4 m3 of sand, and 275 kg of cement per cubic meter of concrete, with a resistance of not less than 180 kg/cm2) after 28 days. The work includes (spraying and automatic compaction under the bases and woodwork). , casting, and everything necessary, in accordance with the drawings, specifications, and instructions of the supervising engineer</t>
    </r>
    <r>
      <rPr>
        <b/>
        <sz val="12"/>
        <color rgb="FF000000"/>
        <rFont val="Calibri"/>
        <family val="2"/>
        <scheme val="minor"/>
      </rPr>
      <t>.</t>
    </r>
  </si>
  <si>
    <t>خرسانة خفيفة التسليح لارضية الحمامات:
:بالمتر المكعب : توريد وتنفيذ خرسانة عادية للأرضيات سمك 10سم إسمنت بورتلاندي، وبمقاومة لا تقل عن 150 كجم/سم2، مع  وضع فرشة كسر احجار (صولنج) تحتها بسمك لا يقل عن 10سم،  مكونة من(0.8م3 كري و 0.4م3 رمل و275كجم اسمنت لكل متر مكعب خرسانة طبقاً للرسومات والمواصفات وتعليمات المهندس المشرف.</t>
  </si>
  <si>
    <r>
      <rPr>
        <b/>
        <sz val="12"/>
        <color rgb="FF000000"/>
        <rFont val="Calibri"/>
        <family val="2"/>
        <scheme val="minor"/>
      </rPr>
      <t>Light reinforced concrete for bathroom floors</t>
    </r>
    <r>
      <rPr>
        <sz val="12"/>
        <color rgb="FF000000"/>
        <rFont val="Calibri"/>
        <family val="2"/>
        <scheme val="minor"/>
      </rPr>
      <t>:
per cubic meter: Supply and implementation of ordinary concrete for floors, 10 cm thick, Portland cement, with a resistance of no less than 150 kg/cm2, with a crushed stone mattress placed underneath it with a thickness of no less than 10 cm, consisting of (0.8 m3 of gravel, 0.4 m3 of sand, and 275 kg of cement). For each cubic meter of concrete, according to the drawings, specifications, and instructions of the supervising engineer.</t>
    </r>
  </si>
  <si>
    <t>خرسانة مسلحة  250 كجم/سم2، للميد إسمنت بورتلاندي :بالمتر المكعب:
 توريد وتنفيذ خرسانة مسلحة للميد بإستخدام الإسمنت البورتلاندي وبمقاومة لا تقل عن250كجم/سم2، مكونة من(0.8م3 كري و 0.4م3 رمل و350كجم اسمنت لكل متر مكعب خرسانة وتشمل (التخشيبة، توريد وقص ووضع الحديد، الصب، هز الخرسانة بالهزاز والرش) وتنفيذ طبقة البيس كورس سماكة 15سم تحت الميد الارضية وكل ما يلزم، طبقاً للرسومات والمواصفات وتعليمات المهندس المشرف.</t>
  </si>
  <si>
    <r>
      <t xml:space="preserve">Reinforced concrete 250 kg/cm2, for ground beams, Portland cement: per cubic meter:
</t>
    </r>
    <r>
      <rPr>
        <sz val="12"/>
        <color rgb="FF000000"/>
        <rFont val="Calibri"/>
        <family val="2"/>
        <scheme val="minor"/>
      </rPr>
      <t>Supply and implementation of reinforced concrete for bases, foundations and columns, using Portland cement with a resistance of no less than 250 kg/cm2, consisting of (0.8 m3 of gravel, 0.4 m3 of sand, and 350 kg of cement per cubic meter of concrete). It includes (woodworking, supplying, cutting and placing iron, casting, shaking the concrete with a vibrator and spraying), implementing a 15 cm thick foundation layer under the ground beams, and everything necessary, in accordance with the drawings, specifications, and instructions of the supervising engineer</t>
    </r>
    <r>
      <rPr>
        <b/>
        <sz val="12"/>
        <color rgb="FF000000"/>
        <rFont val="Calibri"/>
        <family val="2"/>
        <scheme val="minor"/>
      </rPr>
      <t>.</t>
    </r>
  </si>
  <si>
    <t>خرسانة مسلحة لالأعتاب، 250 كجم/سم2، إسمنت بورتلاندي :بالمتر المكعب : 
توريد وتنفيذ  خرسانة مسلحة الأعتاب باستخدام الإسمنت البورتلاندي وبمقاومة لا تقل عن250 كجم/سم2، مكونة من(0.8م3 كري و 0.4م3 رمل و350كجم اسمنت لكل متر مكعب خرسانة وتشمل (التخشيبة، توريد وقص ووضع الحديد، الصب، هز الخرسانة بالهزاز والرش، وكل ما يلزم)، طبقاً للرسومات والمواصفات وتعليمات المهندس المشرف.</t>
  </si>
  <si>
    <t>خرسانة مسلحة للسقوف والجسور، 250 كجم/سم2، إسمنت بورتلاندي :بالمتر المكعب : 
توريد وتنفيذ  خرسانة مسلحة للسقوف والجسور والميد العلوية باستخدام الإسمنت البورتلاندي وبمقاومة لا تقل عن 250 كجم/سم2، مكونة من(0.8م3 كري و 0.4م3 رمل و350كجم اسمنت لكل متر مكعب خرسانة وتشمل (التخشيبة، توريد وقص ووضع الحديد، الصب، هز الخرسانة بالهزاز، والرش بالماء وكل ما يلزم)،طبقاً للرسومات والمواصفات وتعليمات المهندس المشرف.</t>
  </si>
  <si>
    <t xml:space="preserve">رمب خرساني :بالمتر المربع :
عمل رامب خرساني والثمن يشمل  الحفر  في اي نوع من أنواع التربة والردم  وطبقة الأساس من الجعم والبناء  بالحجر البازلتي المربوع من الجوانب سمك(30-35)سم ,والبناء فوق سطح الأرض بحجر بمواصفات حجر المبنى, والفرش  بالشلف سمك10سم وتنفيذ خرسانة خفيفة التسليح بسمك 15سم (مكونة من0.8م3 كري و 0.4م3 رمل و300كجم اسمنت  بورتلاندي لكل متر مكعب خرسانة )وبمقاومة لا تقل عن 200 كجم / سم2 , وعدد الأسياخ عن 5 قطر 8 ملم / م فرش ومثلها غطاء ,مع مراعاة أن يكون الميل بنسبة(1 رأسي:10 إفقي)والثمن يشمل (التخشيبة، قص ووضع الحديد، الصب، هز الخرسانة بالهزاز، الرش ) ,مع الخدمة الجيدة للسطح النهائي وتنفيذ دربزين جانبي من مواسير حديد مجلفن قطر 2هنش مثبتة على مرابيع رأسية حديد مصبعات 14ملم كل30سم تثبت من الأسفل على مبسطه بعرض5سم وسمك 2مم ويكون ارتفاع الدربزين(70-90)سم ,مع جميع لوازم التنفيذ بحسب طبيعة الرمب </t>
  </si>
  <si>
    <t>اجمالي اعمال الخرسانات</t>
  </si>
  <si>
    <t xml:space="preserve">
1.	أعمال المباني تنفذ درجة أولى مترابطة وباستخدام مونة إسمنتية بمحتوى أسمنت لا يقل عن 300كجم/م3 رمل، أو 1أسمنت: 3 رمل بالحجم) أو بحسب توجيهات المهندس المشرف، 2يجب على المقاول تقديم عينات (احجار-بلك-ياجور-رمل...الخ) للمواد المطلوبة لتنفيذ العمل في المشروع للإعتمادها وأخذ موافقة خطية عليها.
3.	تبنى جميع الأحجار على مراقدها الطبيعية ليكون الضغط عمودياً على هذه المراقد مهما كان موقعها في البناء وترش المباني جيداً مرتين في اليوم ولمدة أسبوع.
4.	يجب أن تكون الأحجار قويه وصلبه خالية من الشوائب والعروق والفجوات الرملية والكسور و متجانسة من حيث النوع واللون (محجر واحد).
5.	يجب أن يكون البناء منتظماً من حيث استقامة خطوط البناء والفواصل وارتفاعات السروع لا يزيد عن (20-25-30) سم لسرع الواحد مع التعبئة الجيدة بين المداميك بالمونة الإسمنتية والشلف الصغير طبقاً للرسومات والمواصفات وتعليمات المهندس المشرف.
6.	يجب أن لا يزيد ارتفاع البناء للواجهات عن60سم بدون بطانة.
7.	يثبت المدماك الأول في تكسيه الأحجار على الجزء الإنشائي أو باستعمال المرابط الحاملة، وأن يتم تثبيتها إلى الجدار باستعمال المسامير الملولبة.
8.	يجب أن تكون مباني الحجر حسب المقاسات الموضحة في الرسومات.
9.	على المهندس استلام أعمال البناء بشكل صحيح والتأكد من ميزان الخيط وشد الخيط والتربيع واستلام أقطار الغرف والتأكد من مطابق المباني طبقاً للمواصفات والرسومات.
10.	يجب استخدام ميزان الماء في كل مدماك يبنى وعلى البناء استخدام البلبل في كافة مراحل العمل.
11.	يجب أن تكون أحجار البناء للمشروع من أحجار المنطقة في حالة توفرها بحسب المواصفات أو من أحجار المناطق المجاورة وبعد اعتمادها من قبل المهندس المشرف.
12.	يجب استخدام أحجار الأركان في جميع الفتحات في البطانة والظهارة. وبحيث لا يقل بعد الجبهة الصغيرة للركن عن15سم.
13.	يراعى تنفيذ أحجار التكسيه من أعلى ومن أسفل بشكل كاف من اجل التماسك، ويمنع استخدام الأحجار ذات الظهر الأملس.
14.	يلزم طرطشة الجسور والأعمدة بالمونة الإسمنتية بنسبة خلط1:2(اسمنت: رمل) مع الرش قبل التكسية بالحجر.
15.	يجب أن تكون المثاني (البطانة) من الحجر ويعبأ الفراغ الذي بين حجر التكسية (الظهارة) والبطانة بالخرسانة العادية بنسبة خلط (1: اسمنت: 2.5 رمل:5كري) وعلى إن يكون الكري متدرج او كما هو موضح بمواصفات البند.
16.	يمنع استخدام البلوك الإسمنتي المصنع أوتوماتيكيا قبل مرور 28 يوم على تصنيعه وعلى المقاول توريد البلوك للموقع ومعالجته بالماء قبل البناء به.
17.	نسبة المونة الإسمنتية المستخدمة للمباني بالبلوكات الإسمنتية المفرغة سمك15سم ،20سم ،25سم أو أكثر هي350كجم أسمنت لكل متر مكعب رمل..	جميع البلك المستخدم أتوماتيكي ضغط عالي.
19.	بلك (بردين) مصمت للجدران الحاملة: لا تقل مقاومة الكسر له عن 70 كجم / سم2  
20.	  بلك (بردين)مفرغ للجدران غير الحاملة: لا تقل مقاومة الكسر له عن 25 كجم / سم2
21.	تقاس جميع أعمال المباني هندسياً وتخصم جميع الفتحات والفراغات.
22.	اشتراطات السلامة والصحة المهنيةا.</t>
  </si>
  <si>
    <t>مباني حجر مربوع أسود (بازلت او جرانيت) :المتر المكعب:
 بناء حجر مربوع للكرسي من أحجار المنطقة(بازلت او جرانيت)  او احجار تماثله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 طبقاً للرسومات .والمواصفات، وتعليمات المهندس المشرف.</t>
  </si>
  <si>
    <t xml:space="preserve">مباني حجر واجهات نص وقيص :
بالمتر المربع :بناء حجر نصف وقيص سمك 40سم من أحجار شيصر مع خطوط حجر مغاير (لون مختلف عن حجر الوجهات) على أن تكون سماكة  الأحجار المغاير لأتقل عن 25 سم في الجونب للشبابيك والأبواب ذات سماكة واحدة ,وتكون الأركان لايقل بروزها الى جهة الداخل عن 5 سم بحيث يكون البناء للبطانة على هيئة صفوف وبأحجار كبيرة و بالمونه الأسمنتيه بنسبة خلط 3:1 (أسمنت:رمل) مع التدريز و التكحيل ويعبأ الفراغ  الذي بين حجر التكسية (الظهارة) والبطانة بالخرسانة العادية بنسبة خلط (1:اسمنت:2.5 رمل:5كري) وعلى أن يكون الكري متدرج.مع الرش طبقاً للرسومات </t>
  </si>
  <si>
    <t>مباني بلك مفرغ 15 سم، أتوماتيكي :  بالمتر المربع:مباني بلك (بردين) إسمنتي أتوماتيكي مفرغ قواطع الحمامات سمك 15 سم،للقواطع الداخلية وحيثما يلزم, ويُبنى بالمونة الإسمنتية بنسبة 1 : 3(اسمنت: رمل مغربل) ، طبقاً للرسومات .والمواصفات، وتعليمات المهندس المشرف.</t>
  </si>
  <si>
    <r>
      <t xml:space="preserve">Automatic block buildings from 15 cm hollow blocks : Square meters :
</t>
    </r>
    <r>
      <rPr>
        <sz val="12"/>
        <color rgb="FF000000"/>
        <rFont val="Calibri"/>
        <family val="2"/>
        <scheme val="minor"/>
      </rPr>
      <t>Automatic hollow cement block buildings (Berdin) with a thickness of 15 cm, for internal walls and where necessary. It is built with cement mortar in a ratio of 1:3 (cement: sifted sand), and follows the drawings, specifications, and instructions of the supervising engineer</t>
    </r>
    <r>
      <rPr>
        <b/>
        <sz val="12"/>
        <color rgb="FF000000"/>
        <rFont val="Calibri"/>
        <family val="2"/>
        <scheme val="minor"/>
      </rPr>
      <t>.</t>
    </r>
  </si>
  <si>
    <t>جملة اعمال المباني</t>
  </si>
  <si>
    <t>تلبيس السقوف،  إسمنت بورتلاندي :بالمتر المربع:  تلبيس السقوف باستخدام الإسمنت البورتلاندي ويشمل الطرطشة والطبقة الأساسية والطبقة النهائية بالمونة الإسمنتية بنسبة 1 : 3 مع الرش ثلاث مرات في اليوم، واستخدام شبك التلبيس في مناطق التقاء المباني بالخرسانة، طبقاً للرسومات والمواصفات وتعليمات المهندس المشرف.</t>
  </si>
  <si>
    <r>
      <t xml:space="preserve">Plastering with cement mortar for roofs : per square meter:
 </t>
    </r>
    <r>
      <rPr>
        <sz val="12"/>
        <color rgb="FF000000"/>
        <rFont val="Calibri"/>
        <family val="2"/>
        <scheme val="minor"/>
      </rPr>
      <t>Plastering roofs Portland cement, which includes plastering, the base layer and the final layer with cement mortar in a ratio of 1:3, spraying three times a day, and using plastering steel mesh in the areas where buildings meet the concrete, in accordance with the drawings, specifications and instructions of the supervising engineer</t>
    </r>
    <r>
      <rPr>
        <b/>
        <sz val="12"/>
        <color rgb="FF000000"/>
        <rFont val="Calibri"/>
        <family val="2"/>
        <scheme val="minor"/>
      </rPr>
      <t>.</t>
    </r>
  </si>
  <si>
    <t>تلبيس الجدران، إسمنت بورتلاندي :
بالمتر المربع:  تلبيس الجدران والحوائط باستخدام الإسمنت البورتلاندي، ويشمل الطرطشة والطبقة الأساسية والطبقة النهائية بالمونة الإسمنتية بنسبة 1 : 3، وعمل الأوتار والودع لوزن التلبيس، مع الرش ثلاث مرات في اليوم، واستخدام شبك التلبيس في مناطق التقاء المباني بالخرسانة، طبقاً للرسومات والمواصفات وتعليمات  المهندس المشرف.</t>
  </si>
  <si>
    <t>تلبيس خارجي، إسمنت بورتلاندي :
بالمتر المربع:  تلبيس خارجي، باستخدام الإسمنت البورتلاندي، ويشمل الطرطشة بمونة مكونة من 300 كجم إسمنت لكل متر مكعب من الهلسن والطبقة الأساسية والطبقة النهائية، بالمونة الإسمنتية بنسبة 1 : 3 وعمل الأوتار والودع لوزن التلبيس، مع الرش ثلاث مرات في اليوم لمدة خمسة أيام ، واستخدام شبك التلبيس,طبقاً للرسومات  وتعليمات  المهندس المشرف.</t>
  </si>
  <si>
    <t xml:space="preserve">بلاط سيراميك محبب :المتر المربع: 
 بلاط سيراميك محبب للأرضيات مايماثل جودة البلاط الأسباني،مانع للتزحلق (مخشن), مقاس (20×20×0.9)سم ويشمل فرشة من الهلسن او الرمل الخشن تحته ويوضع على مونة إسمنتية بنسبة 1 : 3مع تشريب الفواصل بالإسمنت الأبيض، طبقاً للرسومات والمواصفات، وتعليمات </t>
  </si>
  <si>
    <t>Granular ceramic tiles: Square meter: 
granular ceramic tiles for floors that are Spanish tiles, non-slip (rough), , size (20 x 20 x 0.9) cm. and include a bed of coarse sand underneath and are placed on cement mortar in a ratio of 1:3 with the joints impregnated with white cement, according to drawings, specifications, and instructions.</t>
  </si>
  <si>
    <t>بلاط قيشاني للجدران :بالمتر المربع: بلاط قيشاني للجدران نوعية ممتازة مايماثل جودة البلاط الأسباني لماع مقاس (20×30×0.6)سم ويثبت على مونة إسمنتية بنسبة 1 : 3 على طبقة تلبيس خشنة ولاتقل الفواصل عن2مم مع تشريب الفواصل بالإسمنت الأبيض، طبقاً للرسومات والمواصفات</t>
  </si>
  <si>
    <t>بالمتر الطولي :  توريد و  تنفيذ درج رخام محلي لزوم المداخل لممر 
 درج رخام محلي  للمداخل الفصول عرض الجزء القائم  15سم وسمكه 2  سم و الجزء النائم  30سم وسمك ٣ سم ويشمل العمل تنفيذ وزرات بارتفاع 10سم من نفس عينة البند و التنفيذ باعلى درجات الجودة وعمل المونة الاسمنتية بنسبة 1:3 وكل مايلزم لانهاء البند طبقاً للرسومات والمواصفات وتعليمات المهندس المشرف.</t>
  </si>
  <si>
    <r>
      <t xml:space="preserve">Local marble stairs for the entrances to the corridor: in linear metres:
</t>
    </r>
    <r>
      <rPr>
        <sz val="12"/>
        <color rgb="FF000000"/>
        <rFont val="Calibri"/>
        <family val="2"/>
        <scheme val="minor"/>
      </rPr>
      <t>Local marble staircase for for the entrances to the classroom corridor, the width of the vertical part is 15 cm and its thickness is 2 cm, and the width of the horizontal part is 30 cm and its thickness is 3 cm. The work includes the implementation of skirtings with a height of 10 cm from the same sample of the item, implementation with the highest quality, and the work of cement mortar in a ratio of 1:3 and everything necessary to finish the item in accordance with the drawings, specifications and instructions of the supervising engineer</t>
    </r>
    <r>
      <rPr>
        <b/>
        <sz val="12"/>
        <color rgb="FF000000"/>
        <rFont val="Calibri"/>
        <family val="2"/>
        <scheme val="minor"/>
      </rPr>
      <t>.</t>
    </r>
  </si>
  <si>
    <t>أبواب حديد رص :
بالمتر المربع: توريد وتركيب أبواب حديد رص مجلفن مع عمل الدرفة من الحديد المرابيع (1هنش × 2هنش) بسمك 1.5مم ويتم رصه بصورة فنية ممتازة، مع عمل شلمان 2 هنش (دائري على محيط فردة الباب بالكامل)، والحلق عريض رص لايقل عرضه عن 20سم، وسمك 3مم، مع عمل 3 مفصلات مقاس 4*8سم ويشمل الدهان المانع للصداء بعد الصنفرة  والجلخ الجيد لاثار اللحام  بمادةultrashild gloss finish with primer ثلات طبقات للباب والمغالق وعلى ان يتم تنفيذ  الحلوق  قبل اعمال التلابيس وتثبيتها بعدد ثلاث نقاط على الجدران بخوابير من الحديد قطره 16مم، وطوله 20سم من كل جانب والثمن يشمل أعمال الصنفرة والدهان المقاوم ضد الصدأ وتنفيذ الهندرابات من الداخل والخارج وقفل خارجي مع التثبيت الجيد والتلحيم وجميع ما يلزم لإنهاء العمل طبقاً للمواصفات والأصول الفنية وتعليمات المهندس المشرف .  يجب اعتماد العينة من قبل المهندس.</t>
  </si>
  <si>
    <t xml:space="preserve">شبك حماية للنوافذ مصبعات :
بالمتر المربع: توريد وتركيب شبك حماية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</si>
  <si>
    <t>دهان أملشن للسقوف :
بالمتر المربع: دهان أملشن (مائي) للسقوف مكون من وجه أساس وثلاثة أوجه باللون المطلوب مع المعجنة والصنفرة ثلاث طبقات، طبقاً للرسومات والمواصفات، وتعليمات المهندس المشرف.</t>
  </si>
  <si>
    <t>دهان زيتي مطفي :
بالمتر المربع:  دهان زيتي مطفي باللون المطلوب للحوائط والجدران مكون من وجه أساس وثلاثة أوجه باللون المطلوب مع المعجنة والصنفرة ثلاث طبقات، طبقاً للرسومات والمواصفات، وتعليمات المهندس المشرف.</t>
  </si>
  <si>
    <t>رشة اسمنتية  مع دهان بلاستيكي  مقاوم للرطوبة :
بالمتر المربع :توريد وتنفيذ رشة اسمنتية ملونة مع دهان بلاستيكي  مقاوم للرطوبة للجدران الخارجية  باللون المطلوب  للواجهات الخارجية والمظلات مع عمل لون مغاير للاحزمه والاعمده والذراوي ونقوش حسب الطلب  وحيثما يلزم بحسب المخططات التفصيلية المرفقة والثمن يشمل ا الرش باستخدام الاسمنت الابيض مع كسر رخام  ويحدد لون الرشه المهندس المشرف بحيث يتم الحصول على لون متجانس وجميع مايلزم  طبقاً للرسومات والمواصفات وتعليمات المهندس المشرف.</t>
  </si>
  <si>
    <t>جملة أعمال  الدهانات</t>
  </si>
  <si>
    <t>طبقة عازلة للسطوح :
بالمتر المربع: تنفيذ طبقة عازلة للسطوح مكونة من طبقتين فلت متعامدتين و ثلاث طبقات زفلت، و أن ترفع عند الجدران 20 سم و تدخل في الجدار 10سم و ألا يقل التراكب بين طبقة الفلت عن 10 سم + شبك حديد(5×5سم) + خرسانة عادية للميول متوسط سماكة 7.5 سم بنسب خلط 4:2:1 مع عمل نعلة خرسانية مائلة بإرتفاع 20سم تنفذ في نفس وقت صبة خرسانة الميول و مع عمل فواصل تمدد 2سم كل 3 متر و تعبئة الفاصل بالزفلت الحار المختلط بالنيس بنسبة 3:1 مع عمل الميول المناسبة طبقاً للرسوم و المواصفات وتعليمات المهندس المشرف.</t>
  </si>
  <si>
    <t>مغسلة وجه :
بالعدد:بالعدد : توريد وتركب مغسلة وجة ) 60*50 سم ( باللون المطلوب جودة ممتازة وذو ماركة معتمدة ومعروفة ) تعتمد من المهندس ( مع العمود و المرايا والخلاط والتسليك للساخن والبارد ويركب ويثتبت على مواسير مع جميع توصيلات الماء من الجدار الخارجي والتصريف حتى المشن الارضي ويشمل السعر حامل صابون بلاستيكي وعمل كل مايلزم لإنجاز العمل بالشكل المطلوب طبقاً للمواصفات الفنية وتعليمات المهندس المشرف.</t>
  </si>
  <si>
    <t>10-2</t>
  </si>
  <si>
    <t>سيفون ارضي :
بالعدد : توريد وتركيب سيفون ارضي ستانليس ستيل ضد الصدأ 4 انش مع جميع التوصيلات الصرف الصحي حتى نقطة توصيل للجدار الخارجي طبقا للرسومات والمواصفات وتعليمات المهندس المشرف .</t>
  </si>
  <si>
    <t>10-3</t>
  </si>
  <si>
    <t>مرحاض شرقي :
بالعـــدد: توريد وتركيب مرحاض شرقي باللون المطلوب، مع صندوق الطرد وجميع توصيلات الماء من (محابس وشطافات وليات ,وحنفيات -كوع ريحة) , والصرف (مواسير بلاستيك ضغط عالي )حتى أقرب غرفة تفتيش ، طبقاً للمواصفات، وتعليمات المهندس المشرف</t>
  </si>
  <si>
    <t>10-4</t>
  </si>
  <si>
    <t>مرحاض افرنجي: 
بالعـــدد: توريد وتركيب مرحاض افرنجي باللون المطلوب لزوم حمام المعاق، مع جميع المستلزمات من مقابض وجميع توصيلات الماء من )محابس وشطافات وليات ,وحنفيات -كوع ريحة( , والصرف )مواسير بلاستيك ضغط عالي4.7مم (حتى أقرب غرفة تفتيش والهوايات  ، طبقاً للمواصفات، وتعليمات المهندس المشرف.</t>
  </si>
  <si>
    <t>10-5</t>
  </si>
  <si>
    <t>شطاف وضوء:
بالعدد: بالعدد: توريد وتركيب شطاف وضوء بجوار المرحاض نوعية جيدة والسعر يشمل جميع التمديدات التغذية بالماء بحسب تعليمات وتوجيهات المهندس المشرف</t>
  </si>
  <si>
    <t>10-6</t>
  </si>
  <si>
    <t>حنفيات كروم :
بالعدد : توريد و تركيب وتشغيل حنفيات كروم من الحديد الغير قابل للصدأ نوعية ممتازة  يشمل جميع التمديدات التغذية بالماء بحسب تعليمات وتوجيهات المهندس المشرفب تعلميات المهندس المشرف</t>
  </si>
  <si>
    <t>10-7</t>
  </si>
  <si>
    <t>مقابض أستانلس استيل لحمامات المعاقين: بالمتر الطولي:
 توريد وتركيب درابزينات أستانلس أستيل تركب على جدران الحمامات المعاقين لزوم حمامات المعاقين، مع جميع المستلزمات من مقابض وجميع توصيلات التثبيت ، طبقاً للمواصفات، وتعليمات المهندس المشرف.</t>
  </si>
  <si>
    <t>10-8</t>
  </si>
  <si>
    <t xml:space="preserve">مواسير بلاستيك للمجاري uPVC قطر 6 هنش، ضغط 4 باروسمك 3.2 مم :
بالمتر الطولي: توريد وتركيب مواسير بلاستيك للمجاري uPVC قطر 6 هنش، ضغط 6 بار، وسمك 3.2 مم، مع جميع الملحقات والخردوات (التوصيلات، الأكواع، الموزعات، وشدات الوصل …الخ.) ويشمل فرش هلسن سماكة15سم تحت الأنبوب و 30سم فوق الأنبوب,و التثبيت، واختبار التهريب بعد إكتمال الردم بالهلسن فوق الأنبوب, والحفر والردم طبقاً للرسومات والمواصفات، وتعليمات </t>
  </si>
  <si>
    <t>10-9</t>
  </si>
  <si>
    <t xml:space="preserve">مواسير بلاستيك  uPVC قطر4 هنش، ضغط 3 باروسمك 3.2 مم :
بالمتر الطولي: توريد وتركيب مواسير بلاستيك uPVC قطر 4 هنش ، ضغط 6 بار، وسمك 3.2 مم، مع جميع الملحقات والخردوات (التوصيلات، الأكواع، الموزعات، وشدات الوصل …الخ.) ويشمل التثبيت، واختبار التهريب بعد إكتمال الردم بالهلسن فوق الأنبوب, والحفر والردم طبقاً للرسومات والمواصفات، وتعليمات </t>
  </si>
  <si>
    <t>10-10</t>
  </si>
  <si>
    <t>مواسير)upvc(ضغط كامل 2هنش:
بالمتر الطولي: توريد و تركيب مواسير2 هنش و سماكة 4.70 مم ، ويشمل الحفر و الردم و جميع قطع الوصل والتمديد من غرف التفتيش الى البيارة وبميول 2%, طبقاً للمواصفات والرسومات وتعليمات الاستشاري</t>
  </si>
  <si>
    <t>10-11</t>
  </si>
  <si>
    <t>غرف تفتيش 50×500 سم :
بالعدد:  غرف تفتيش بأبعاد صافية من الداخل 50×50 سم، وعمق حتى 1.20 م إلى قاع الأنبوب، تبنى من البلك (البردين) الصم مقاس 20×20 ×40 سم والمصنع باسمنت مقاوم للأملاح، مع قاعدة خرسانية سمك 15 سم باسمنت مقاوم للأملاح، وتلبس من الداخل بإسمنت مقاوم للأملاح، وعمل السواقي،مع تثبيت مقطع من ماسورة بلاستيك للساقية وأغطيتها من الخرسانة المسلحة  مع عمل مقبض من الحديد ، والثمن يشمل الحفر والردم المدكوك على طبقات ، طبقاً للمواصفات، وتعليمات المهندس المشرف</t>
  </si>
  <si>
    <t>10-12</t>
  </si>
  <si>
    <t>غرف تفتيش 70×700 سم :
بالعدد:  غرف تفتيش بأبعاد صافية من الداخل 70×70 سم، وعمق حتى 1.20 م إلى قاع الأنبوب، تبنى من البلك (البردين) الصم مقاس 20×20 ×40 سم والمصنع باسمنت مقاوم للأملاح، مع قاعدة خرسانية سمك 15 سم باسمنت مقاوم للأملاح، وتلبس من الداخل بإسمنت مقاوم للأملاح، وعمل السواقي،مع تثبيت مقطع من ماسورة بلاستيك للساقية وأغطيتها من الخرسانة المسلحة  مع عمل مقبض من الحديد ، والثمن يشمل الحفر والردم المدكوك على طبقات ، طبقاً للمواصفات، وتعليمات المهندس المشرف</t>
  </si>
  <si>
    <t>10-13</t>
  </si>
  <si>
    <t>خزان مياه فيبر جلاس سعة 1.5 م3 :
بالعدد:  توريد وتركيب خزانات مياه نوع بولي أيثلين سعة 1500 لتر مكونة من ثلاث طبقات يوضع اعلى السطح , ويشمل السعر العوامة وفتحة للتصفية والمحابس , ويوضع على أرتفاع  60 سم على الأقل من سطح المبنى على قاعدة حديد مع مراعاة الطلاء بالبرايمر 3 اوجه للقاعدة وثلاثة أوجه باللون المطلوب او بناء القاعدة من البلك الصم والتلبيس والدهان ويثبت ببطة حديدية تلف علي الخزان مع تثبيتها في القاعدة للحفاظ علية من الرياح بحسب تعليمات المهندش المشرف .</t>
  </si>
  <si>
    <t>Fiberglass water tank, capacity 1.5 m3:
In number: Supply and installation of polyethylene water tanks with a capacity of 1,500 liters, consisting of three layers, placed on top of the roof. The price includes a float, a filter hole, and valves. It is placed at a height of at least 60 cm from the roof of the building on an iron base, taking into account the paint with primer. Three sides of the base and three sides in color. What is required is to build the base from solid blocks, plastering, and paint, and attach it with an iron duck that is wrapped around the tank and fixed to the base to protect it from the wind, according to the instructions of the supervising engineer.</t>
  </si>
  <si>
    <t>10-14</t>
  </si>
  <si>
    <t>توريد وتركيب مواسير تغذية من الحديد قطر 1 هنش للشبكة من الخزان الى سطح الحمامات :
بالمتر الطولي:توريد وتركيب مواسير تغذية من الحديد قطر 1 هنش لشبكة المياه والثمن يشمل توصيلها من الخزان الارضي الى الخزانات العلوية حتى تتلاقي مع مواسيرالدخول مواسير بلاستيك ضغط 80مم ابو 4/3  للحمامات والمغاسل  والثمن يشمل جميع الوصلات اللازمة والمحابس النحاس الاصلي وانهاء البند طبقاً للرسومات والمواصفات وتعليمات المهندس المشرف.</t>
  </si>
  <si>
    <t>الأعمال الكهربائية جميع مواد الكهرباء من أسلاك وبراويز وأجهزة انجليزي سعر البنود يشمل المواسير البلاستيكيه التي توضع قبل الصب وداخل الجدران والعلب مع تغطيتها وتثبيتها بالمسامير والقلاوظ والمفاتيح والأسلاك من النقطه الى لوحة المفاتيح وجميع ما يلزم وبحسب تعليمات المهندس المشرف.</t>
  </si>
  <si>
    <t>توريد وتركيب قاطع اتوماتيكي A30</t>
  </si>
  <si>
    <t>Supply and installation of a 30 amp automatic switch</t>
  </si>
  <si>
    <t>توريد وتركيب وحدة إضاءة اقتصادية مع غطاء نصف كروي :
بالعدد:  توريد وتركيب وحدة إ ضاءة عادية مع غطاء نصف كروي وتشمل المفتاح والمواسير والاسلاك من النقطة الى لوحة التوزيع، طبقاً للرسومات والمواصفات، وتعليمات المهندس المشرف.</t>
  </si>
  <si>
    <t>توريد وتركيب مأخذ كهرباء قوة 13 A :
بالعدد:  توريد وتركيب مأخذ كهرباء قوة 13 A ، يركب داخل الحائط مع جميع  المستلزمات من مواسير  وأسلاك وعلب مع التثبيت بالمسامبر القلاووظ، والتوصيل الى اللوحات الفرعية والرئيسية وكل مايلزم لانهاء البند  طبقاً للرسومات والمواصفات وتعليمات المهندس المشرف.</t>
  </si>
  <si>
    <t>توريد وتركيب مأخذ كهرباء قوة 32 A :
بالعدد:  توريد وتركيب مأخذ كهرباء قوة32 A ، يركب داخل الحائط مع جميع المستلزمات من مواسير  وأسلاك 6 ملم وعلب مع التثبيت بالمسامبر القلاووظ، والتوصيل الى اللوحات الفرعية والرئيسية وكل مايلزم لانهاء البند  طبقاً للرسومات والمواصفات وتعليمات المهندس المشرف.</t>
  </si>
  <si>
    <t xml:space="preserve">مرواح شفط :-
بالعدد : مرواح شفط مقاس )25*25(سم تثبت بالجدران مع جميع مستلزمات التوصيل حتى ماخذ الكهرباء الخاص بها </t>
  </si>
  <si>
    <t>مضخة قدرة 1 حصان :
بالعدد : توريد وتركيب مضخة نوعية ممتازة ويجب اعتمادها من المهندس المشرف قبل التوريد و لرفع المياه من الخزان السفلي الى الخزانات العلوية , قدرة الرفع  1 حصان.مع عمل صندوق حديدي لحماية المضخة ودهان وجه ضدا الصداء ووجهين زيتي والعمل يشمل كل مايلزم لاتمام البند من مواسير بلاستيكي واسلاك وعلب مع التبيبت بالمسامير والقلاوظ و التوصيل حتى لوحة التوزيع .بحسب الرسومات والمواصفات وتعليمات المهندس المشرف .</t>
  </si>
  <si>
    <t>الإجمالي الكلي لقيمة جدول كميات الحمامات بالدولار الأمريكي</t>
  </si>
  <si>
    <t xml:space="preserve">Tender No.TYF-031-2024  Document- Annex-A (Lot 2)BOQ's &amp; Price Offer Sheet </t>
  </si>
  <si>
    <t>جدول الكميات والاسعار للمجموعة الثانية (بناء خمسة حمامات لمدرسة النهضة بالبادية في مديرية ماوية -محافظة تعز )
BoQs &amp; Price for Lot 2 (Building Five Latrines  for Al-Nahdha School in Al-Badiah,Mawiah District-Taiz Governorate) )</t>
  </si>
  <si>
    <r>
      <t xml:space="preserve">Faience tiles for walls: per square metre:
 </t>
    </r>
    <r>
      <rPr>
        <sz val="16"/>
        <color rgb="FF000000"/>
        <rFont val="Calibri"/>
        <family val="2"/>
        <scheme val="minor"/>
      </rPr>
      <t>Faience tiles for walls are of excellent quality, similar to the quality of shiny Spanish tiles, size (20 x 30 x 0.6) cm. They are installed on cement mortar in a ratio of 1:3 on a rough coating layer, and the joints must not be less than 2 mm, with the joints impregnated with white cement, according to the drawings and specifications</t>
    </r>
    <r>
      <rPr>
        <b/>
        <sz val="16"/>
        <color rgb="FF000000"/>
        <rFont val="Calibri"/>
        <family val="2"/>
        <scheme val="minor"/>
      </rPr>
      <t>.</t>
    </r>
  </si>
  <si>
    <r>
      <t xml:space="preserve">iron doors (stacked iron tubes):
</t>
    </r>
    <r>
      <rPr>
        <sz val="14"/>
        <color rgb="FF000000"/>
        <rFont val="Calibri"/>
        <family val="2"/>
        <scheme val="minor"/>
      </rPr>
      <t>Per square meter: Supply and installation of galvanized iron doors made of square iron (1 *2 )inch and 1.5 mm thick, with 3 hinges and frame from square iron  2*10 cm, including anti-rust paint after sanding grinding of welding traces with ultra-shield gloss finish with primer, three layers of paint for the door and frame, provided that the shavings are executed before making the coverings and fixed at three points on the walls with iron staples with a diameter of 16 mm. Its length is 20 cm on each side. The price includes sanding work, anti-rust paint, the implementation of interior and exterior hinges, an external lock, good installation and welding, and everything necessary to finish the work in accordance with the specifications, technical principles, and instructions of the supervising engineer. The sample must be approved by the engineer</t>
    </r>
    <r>
      <rPr>
        <b/>
        <sz val="14"/>
        <color rgb="FF000000"/>
        <rFont val="Calibri"/>
        <family val="2"/>
        <scheme val="minor"/>
      </rPr>
      <t>.</t>
    </r>
  </si>
  <si>
    <r>
      <rPr>
        <b/>
        <sz val="14"/>
        <color theme="1"/>
        <rFont val="Calibri"/>
        <family val="2"/>
        <scheme val="minor"/>
      </rPr>
      <t>Emulsion paint for ceilings</t>
    </r>
    <r>
      <rPr>
        <sz val="14"/>
        <color theme="1"/>
        <rFont val="Calibri"/>
        <family val="2"/>
        <scheme val="minor"/>
      </rPr>
      <t>:
Per square meter: Emulsion (water-based) paint for ceilings consisting of a primer and three sides in the required color with three layers of putty and sanding, in accordance with the drawings, specifications, and instructions of the supervising engineer.</t>
    </r>
  </si>
  <si>
    <r>
      <rPr>
        <b/>
        <sz val="14"/>
        <color theme="1"/>
        <rFont val="Calibri"/>
        <family val="2"/>
        <scheme val="minor"/>
      </rPr>
      <t>Oil paint semi-gloss</t>
    </r>
    <r>
      <rPr>
        <sz val="14"/>
        <color theme="1"/>
        <rFont val="Calibri"/>
        <family val="2"/>
        <scheme val="minor"/>
      </rPr>
      <t>:
Per square meter: oil paint semi-gloss in the required color for the walls and partitions, consisting of a primer and three sides in the required color with putty and sanding in three layers, in accordance with the drawings, specifications, and instructions of the supervising engineer.</t>
    </r>
  </si>
  <si>
    <r>
      <rPr>
        <b/>
        <sz val="14"/>
        <color theme="1"/>
        <rFont val="Calibri"/>
        <family val="2"/>
        <scheme val="minor"/>
      </rPr>
      <t>Cement spray with moisture-resistant plastic paint</t>
    </r>
    <r>
      <rPr>
        <sz val="14"/>
        <color theme="1"/>
        <rFont val="Calibri"/>
        <family val="2"/>
        <scheme val="minor"/>
      </rPr>
      <t>:
Per square meter: Supply and implementation of a colored cement spray with moisture-resistant plastic paint for the external walls in the color required for the external facades and awnings, with a contrasting color for the belts, columns, and peaks, and engravings upon request and where necessary according to the attached detailed drawings. The price includes spraying using white cement with broken marble, and the color of the spray is determined by the engineer. Supervisor so that a homogeneous color is obtained and all necessary requirements are in accordance with the drawings, specifications, and instructions of the supervising engineer.</t>
    </r>
  </si>
  <si>
    <r>
      <rPr>
        <b/>
        <sz val="14"/>
        <color theme="1"/>
        <rFont val="Calibri"/>
        <family val="2"/>
        <scheme val="minor"/>
      </rPr>
      <t>Insulation layer for surfaces</t>
    </r>
    <r>
      <rPr>
        <sz val="14"/>
        <color theme="1"/>
        <rFont val="Calibri"/>
        <family val="2"/>
        <scheme val="minor"/>
      </rPr>
      <t xml:space="preserve"> :
Supplying and implementing an insulating layer for surfaces consisting of two perpendicular layers  bitumen roll 4 mm with an overlap of (10) cm and two layers of asphalt to rise from the ends to more than (20) cm + concrete with normal inclinations thickness of (5-10) cm The surface is well serviced with the control of the inclinations 1)% needed to drain rain water into drainage columns with a concrete bed slanting to the sides with a height of (10) cm and making extention joints every (3) m in both directions with filling it with hot asphalt mixed with sand with the weight of the inclinations and conducting the necessary tests, and doing everything necessary according to the drawings, specifications and instructions of the supervising engineer</t>
    </r>
  </si>
  <si>
    <r>
      <rPr>
        <b/>
        <sz val="14"/>
        <color rgb="FF000000"/>
        <rFont val="Calibri"/>
        <family val="2"/>
        <scheme val="minor"/>
      </rPr>
      <t>Washbasin</t>
    </r>
    <r>
      <rPr>
        <sz val="14"/>
        <color rgb="FF000000"/>
        <rFont val="Calibri"/>
        <family val="2"/>
        <scheme val="minor"/>
      </rPr>
      <t xml:space="preserve"> :
Number: Supplying and installing a washbasin (60*50 cm ) in the required color good quality with an approved and well-known brand (approved by the engineer) with the column, mixure and installed on pipes with all water connections from the outside wall and discharge to the ground.The price includes a plastic soap holder and doing everything necessary to complete the work as required in accordance with the technical specifications and the instructions of the supervising engineer.</t>
    </r>
  </si>
  <si>
    <r>
      <rPr>
        <b/>
        <sz val="14"/>
        <color rgb="FF000000"/>
        <rFont val="Calibri"/>
        <family val="2"/>
        <scheme val="minor"/>
      </rPr>
      <t>Floor trap (cleanout) stainless steel 4 inch</t>
    </r>
    <r>
      <rPr>
        <sz val="14"/>
        <color rgb="FF000000"/>
        <rFont val="Calibri"/>
        <family val="2"/>
        <scheme val="minor"/>
      </rPr>
      <t xml:space="preserve"> :
The number: Supply and installation of stainless steel floor trap (cleanout) 4 inch with all sanitary connections up to the point of delivery of the outer wall according to the drawings and specifications and instructions of the Engineer Supervisor.</t>
    </r>
  </si>
  <si>
    <r>
      <rPr>
        <b/>
        <sz val="14"/>
        <color rgb="FF000000"/>
        <rFont val="Calibri"/>
        <family val="2"/>
        <scheme val="minor"/>
      </rPr>
      <t>Eastern toilet</t>
    </r>
    <r>
      <rPr>
        <sz val="14"/>
        <color rgb="FF000000"/>
        <rFont val="Calibri"/>
        <family val="2"/>
        <scheme val="minor"/>
      </rPr>
      <t>:
In number: Supply and installation of an eastern toilet in the required color, with a flush box and all water connections (valves, bidets, faucets, faucets and elbows), and drainage (high-pressure plastic pipes) up to the nearest inspection room, according to the specifications and instructions of the supervising engineer.</t>
    </r>
  </si>
  <si>
    <r>
      <rPr>
        <b/>
        <sz val="14"/>
        <color rgb="FF000000"/>
        <rFont val="Calibri"/>
        <family val="2"/>
        <scheme val="minor"/>
      </rPr>
      <t>Western toilet</t>
    </r>
    <r>
      <rPr>
        <sz val="14"/>
        <color rgb="FF000000"/>
        <rFont val="Calibri"/>
        <family val="2"/>
        <scheme val="minor"/>
      </rPr>
      <t>:
In numbers: supplying and installing a western toilet in the required color for the disabled’s bathroom, with all the supplies, including handles and all water connections (valves, bidets, faucets, faucets and elbows), and drainage (4.7 mm high-pressure plastic pipes) to the nearest inspection room and ventilation, according to specifications. And the instructions of the supervising engineer.</t>
    </r>
  </si>
  <si>
    <r>
      <rPr>
        <b/>
        <sz val="14"/>
        <color rgb="FF000000"/>
        <rFont val="Calibri"/>
        <family val="2"/>
        <scheme val="minor"/>
      </rPr>
      <t>Hand-held sprayer</t>
    </r>
    <r>
      <rPr>
        <sz val="14"/>
        <color rgb="FF000000"/>
        <rFont val="Calibri"/>
        <family val="2"/>
        <scheme val="minor"/>
      </rPr>
      <t xml:space="preserve"> :
Number: Supply and installation of hand-held sprayer next to the toilet , good quality and the price includes all extensions water feeding in accordance with the instructions and guidance of the supervisor </t>
    </r>
  </si>
  <si>
    <r>
      <rPr>
        <b/>
        <sz val="14"/>
        <color rgb="FF000000"/>
        <rFont val="Calibri"/>
        <family val="2"/>
        <scheme val="minor"/>
      </rPr>
      <t>Stainless Tap</t>
    </r>
    <r>
      <rPr>
        <sz val="14"/>
        <color rgb="FF000000"/>
        <rFont val="Calibri"/>
        <family val="2"/>
        <scheme val="minor"/>
      </rPr>
      <t xml:space="preserve">: 
Installation of stainless chrome steel taps good quality includes all extensions water feeding in accordance with the instructions and guidance of the supervisor </t>
    </r>
  </si>
  <si>
    <r>
      <rPr>
        <b/>
        <sz val="14"/>
        <color rgb="FF000000"/>
        <rFont val="Calibri"/>
        <family val="2"/>
        <scheme val="minor"/>
      </rPr>
      <t>Stainless steel handles for disabled bathrooms: in linear metres</t>
    </r>
    <r>
      <rPr>
        <sz val="14"/>
        <color rgb="FF000000"/>
        <rFont val="Calibri"/>
        <family val="2"/>
        <scheme val="minor"/>
      </rPr>
      <t>:
Supply and installation of stainless steel handrails to be installed on the walls of bathrooms for the disabled, as required for bathrooms for the disabled, with all supplies, including handles and all installation connections, in accordance with the specifications and instructions of the supervising engineer.</t>
    </r>
  </si>
  <si>
    <r>
      <rPr>
        <b/>
        <sz val="14"/>
        <rFont val="Calibri"/>
        <family val="2"/>
        <scheme val="minor"/>
      </rPr>
      <t>UPVC plastic sewer pipes, 6 inches in diameter, 4 bar pressure, 3.2 mm thick</t>
    </r>
    <r>
      <rPr>
        <sz val="14"/>
        <rFont val="Calibri"/>
        <family val="2"/>
        <scheme val="minor"/>
      </rPr>
      <t>:
By linear meter: Supply and installation of UPVC plastic pipes for sewerage, 6 inches in diameter, 6 bar pressure, and 3.2 mm thickness, with all accessories and hardware (connections, elbows, distributors, connectors, etc.) and includes 15 cm thick Helsen brushes under the pipe and 30 cm above the pipe, and Installation and testing for leakage after completion of backfilling with plaster over the pipe, excavation and backfilling in accordance with drawings, specifications, and instructions.</t>
    </r>
  </si>
  <si>
    <r>
      <rPr>
        <b/>
        <sz val="14"/>
        <rFont val="Calibri"/>
        <family val="2"/>
        <scheme val="minor"/>
      </rPr>
      <t>UPVC plastic sewer pipes, 4 inches in diameter, 3 bar pressure, 3.2 mm thick</t>
    </r>
    <r>
      <rPr>
        <sz val="14"/>
        <rFont val="Calibri"/>
        <family val="2"/>
        <scheme val="minor"/>
      </rPr>
      <t>:
By linear meter: Supply and installation of UPVC plastic pipes for sewerage, 4 inches in diameter, 3 bar pressure, and 3.2 mm thickness, with all accessories and hardware (connections, elbows, distributors, connectors, etc.) and includes 15 cm thick Helsen brushes under the pipe and 30 cm above the pipe, and Installation and testing for leakage after completion of backfilling with plaster over the pipe, excavation and backfilling in accordance with drawings, specifications, and instructions.</t>
    </r>
  </si>
  <si>
    <r>
      <rPr>
        <b/>
        <sz val="14"/>
        <rFont val="Calibri"/>
        <family val="2"/>
        <scheme val="minor"/>
      </rPr>
      <t>UPVC pipes (full pressure 2 inch)</t>
    </r>
    <r>
      <rPr>
        <sz val="14"/>
        <rFont val="Calibri"/>
        <family val="2"/>
        <scheme val="minor"/>
      </rPr>
      <t>:
Per linear meter: Supply and installation of pipes of 2 inches and a thickness of 4.70 mm, including excavation, backfilling, and all connecting and extension parts from the manhole to the pit, with inclinations of 2%, in accordance with the specifications, drawings, and consultant instructions.</t>
    </r>
  </si>
  <si>
    <r>
      <t>I</t>
    </r>
    <r>
      <rPr>
        <b/>
        <sz val="14"/>
        <rFont val="Calibri"/>
        <family val="2"/>
        <scheme val="minor"/>
      </rPr>
      <t>nspection manholes (50 * 50) cm</t>
    </r>
    <r>
      <rPr>
        <sz val="14"/>
        <rFont val="Calibri"/>
        <family val="2"/>
        <scheme val="minor"/>
      </rPr>
      <t>:
In number: Inspection rooms with clear internal dimensions of 50 x 50 cm, and a depth of up to 1.20 m to the bottom of the pipe, built of solid blocks, sized 20 x 20 x 40 cm and made with salt-resistant cement, with a 15 cm thick concrete base made of salt-resistant cement. It is dressed from the inside with salt-resistant cement, and the waterwheels are made, with a section of plastic pipe installed for the waterwheel and its covers made of reinforced concrete, with an iron handle made. The price includes excavation and backfill compacted in layers, according to the specifications and instructions of the supervising engineer.</t>
    </r>
  </si>
  <si>
    <r>
      <t>I</t>
    </r>
    <r>
      <rPr>
        <b/>
        <sz val="14"/>
        <rFont val="Calibri"/>
        <family val="2"/>
        <scheme val="minor"/>
      </rPr>
      <t>nspection manholes (70 * 70) cm</t>
    </r>
    <r>
      <rPr>
        <sz val="14"/>
        <rFont val="Calibri"/>
        <family val="2"/>
        <scheme val="minor"/>
      </rPr>
      <t>:
In number: Inspection rooms with clear internal dimensions of 70 x 70 cm, and a depth of up to 1.20 m to the bottom of the pipe, built of solid blocks, sized 20 x 20 x 40 cm and made with salt-resistant cement, with a 15 cm thick concrete base made of salt-resistant cement. It is dressed from the inside with salt-resistant cement, and the waterwheels are made, with a section of plastic pipe installed for the waterwheel and its covers made of reinforced concrete, with an iron handle made. The price includes excavation and backfill compacted in layers, according to the specifications and instructions of the supervising engineer.</t>
    </r>
  </si>
  <si>
    <r>
      <rPr>
        <b/>
        <sz val="14"/>
        <rFont val="Calibri"/>
        <family val="2"/>
        <scheme val="minor"/>
      </rPr>
      <t>Supply and installation of iron feed pipes with a diameter of 1 inch for the network from the tank to the roof of the bathrooms</t>
    </r>
    <r>
      <rPr>
        <sz val="14"/>
        <rFont val="Calibri"/>
        <family val="2"/>
        <scheme val="minor"/>
      </rPr>
      <t>:
Per linear meter: Supply and installation of iron feed pipes with a diameter of 1 inch for the water network. The price includes connecting them from the ground tank to the upper tanks until they meet the entry pipes. Iron pipes of 3/4 inch for bathrooms and sinks. The price includes all necessary connections and original copper valves, and finishing the item according to the drawings, specifications and instructions. Supervising engineer.</t>
    </r>
  </si>
  <si>
    <r>
      <t xml:space="preserve">لوحة التوزيع الفرعيات 6 خط  لاتقل عن 30 امبير  :
</t>
    </r>
    <r>
      <rPr>
        <sz val="14"/>
        <color theme="1"/>
        <rFont val="Calibri"/>
        <family val="2"/>
        <scheme val="minor"/>
      </rPr>
      <t xml:space="preserve">  توريد وتركيب لوحة التوزيع الفرعيات 6 خط  لاتقل عن 30 امبير نظام اوربي ومن اللوحات الحديثه  تركب داخل الحائط، مع القواطع والربط باللوحة الرئسية عن طريق مقطع كيبل 4c x 16mm2 + 10mm2 يتم توريد عينات قبل التوريد .ووفقا طبقاً للرسومات والمواصفات وتعليمات المهندس المشرف.</t>
    </r>
  </si>
  <si>
    <r>
      <rPr>
        <b/>
        <sz val="14"/>
        <color theme="1"/>
        <rFont val="Calibri"/>
        <family val="2"/>
        <scheme val="minor"/>
      </rPr>
      <t>A subsidiary electrical distribution panel with 6 lines, not less than 30 amps</t>
    </r>
    <r>
      <rPr>
        <sz val="14"/>
        <color theme="1"/>
        <rFont val="Calibri"/>
        <family val="2"/>
        <scheme val="minor"/>
      </rPr>
      <t>:
 Supply and installation of a sub-distribution panel with 6 lines, no less than 30 amps, a European system, and modern panels installed inside the wall, with breakers and connection to the main panel (power cables 4c x 16mm2 + 10mm2 for connecting between MDB and DB). Samples are supplied before supply, and in accordance with the drawings, specifications, and instructions of the supervising engineer.</t>
    </r>
  </si>
  <si>
    <r>
      <t xml:space="preserve">Supply and installation of an economical lighting unit with a hemispherical cover:
</t>
    </r>
    <r>
      <rPr>
        <sz val="14"/>
        <color theme="1"/>
        <rFont val="Calibri"/>
        <family val="2"/>
        <scheme val="minor"/>
      </rPr>
      <t>In number: Supply and installation of an economical lighting unit with a hemispherical cover, including the switch, pipes, and wires from the point to the distribution panel, in accordance with the drawings, specifications, and instructions of the supervising engineer</t>
    </r>
    <r>
      <rPr>
        <b/>
        <sz val="14"/>
        <color theme="1"/>
        <rFont val="Calibri"/>
        <family val="2"/>
        <scheme val="minor"/>
      </rPr>
      <t>.</t>
    </r>
  </si>
  <si>
    <r>
      <rPr>
        <b/>
        <sz val="14"/>
        <color theme="1"/>
        <rFont val="Calibri"/>
        <family val="2"/>
        <scheme val="minor"/>
      </rPr>
      <t>Power outlet (13 amp)</t>
    </r>
    <r>
      <rPr>
        <sz val="14"/>
        <color theme="1"/>
        <rFont val="Calibri"/>
        <family val="2"/>
        <scheme val="minor"/>
      </rPr>
      <t>:
by number: - Supply and installation of a power outlet (13) amp inside the walls and work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t>
    </r>
  </si>
  <si>
    <r>
      <rPr>
        <b/>
        <sz val="14"/>
        <color theme="1"/>
        <rFont val="Calibri"/>
        <family val="2"/>
        <scheme val="minor"/>
      </rPr>
      <t>Power outlet (32 amp)</t>
    </r>
    <r>
      <rPr>
        <sz val="14"/>
        <color theme="1"/>
        <rFont val="Calibri"/>
        <family val="2"/>
        <scheme val="minor"/>
      </rPr>
      <t>:
by number: - Supply and installation of a power outlet (32) amp inside the walls and work  including the switch, UPVC plastic pipes, electrical wiring, which are placed before casting, boxes and their covers, and fixing them with nails, screws and wires 6 ml from the point to the distribution panel according to the drawings, specifications and instructions of the supervising enginee</t>
    </r>
  </si>
  <si>
    <r>
      <rPr>
        <b/>
        <sz val="14"/>
        <color theme="1"/>
        <rFont val="Calibri"/>
        <family val="2"/>
        <scheme val="minor"/>
      </rPr>
      <t>Suction fans</t>
    </r>
    <r>
      <rPr>
        <sz val="14"/>
        <color theme="1"/>
        <rFont val="Calibri"/>
        <family val="2"/>
        <scheme val="minor"/>
      </rPr>
      <t>:
by number of suction fans (25 * 25) cm installed in the walls with all the accessories of the plug up to take their electricity</t>
    </r>
  </si>
  <si>
    <r>
      <rPr>
        <b/>
        <sz val="14"/>
        <color rgb="FF000000"/>
        <rFont val="Calibri"/>
        <family val="2"/>
        <scheme val="minor"/>
      </rPr>
      <t>1  hp pump</t>
    </r>
    <r>
      <rPr>
        <sz val="14"/>
        <color rgb="FF000000"/>
        <rFont val="Calibri"/>
        <family val="2"/>
        <scheme val="minor"/>
      </rPr>
      <t>:
by number: Supply and installation of water pump excellent quality , and must be approved by the supervisor before the supply and to raise water from the lower tank to the upper tank 1  hp lifting capacity. With the carrying of a steel box to protect the pump , with a paint face against the stubble and two oil white faces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engineer</t>
    </r>
  </si>
  <si>
    <t>5-صب الخرسانة ومعالجتها.
-يتم صب جميع أنواع الخرسانة بواسطة الخلاطات الميكانيكية ولا يقبل أي نوع من الخرسانات يتم صبها يدوياً. والخرسانة الجاهزة يجب الموافقة على شركة الخرسانة الجاهزة من قبل المهندس المشرف قبل التعاقد معها وذلك بعد زيارة المعمل والتأكد من وجود مختبر فني داخل المعمل ووجود فنيين مختصين لذلك.
 -يجب عدم البدء بصب الخرسانة إلا بعد استلام المهندس للأعمال السابقة للصب والتأكد من الأماكن التي سيتم صبها وكذا أعمال التسليح ومطابقتها والتخشيبات وسلامتها
-يجب عمل ممرات خاصة (سقايل) لمرور عربيات نقل الخرسانة دون الأضرار بحديد التسليح ولا يجوز مرور عربيات الخرسانة على الحديد مباشرة
-يجب دمـك الخرسانة (غزغزة)باستخدام الهزازات الميكانيكية على أن يتم استخدامها بالشكل الصحيح دون التعرض لحديد التسليح حتى تظهر الطبقة الناعمة على السطح، ويجب توفير هزاز احتياطي دائماً وجاهز للعمل.
-يجب أن  لا يزيد زمن خلط الخرسانة وصبها في القالب عن 30دقيقة على أن يتم تشغيل الخلطة لفترة كافية حتى تصبح متجانسة
-يجب أن يتم تسوية الخرسانة بعد صبها بزمن مناسب(فرمجه)لا يزيد عن 25 دقيقة
- يتم معالجة (رش) الخرسانة بالماء بعد مرور (3-4) ساعات بعد الصب. 
- تغطى الأعمدة وكافة الجدران المسلحة بمادة الخيش لضمان حفظ الماء عليها أكبر مدة ممكنة.
- تترك الخرسـانة مبـتلة بالـماء بعد الصب باستخدام الخيش أو تشكيل أحواض من الرمل لضمان حفظ الماء عليها وبالأبعاد المناسبة بحيث يتم غمر الخرسانة بالماء في الـ 7أيام الأولي من تاريخ الصب ويستمر الرش مرتين يوميا ولمدة اربعة عشر يوما من تاريخ الصب.
- الأسعار تشتمل أعمال التأسيس لأعمال الكهرباء والأعمال الصحية
- الأسعار إزاء كل بند تشتمل على تنفيذ جميع المخططات التفصيلية من فصمات، بروزات أو غيره.
- في ظروف خاصة وفي حالة ارتفاع رقاب الأعمدة لأكثر من3أمتار يجب ربطها بميد.
- فواصل التمدد: يجب استخدام الواح مصنعة خصيصا لفواصل التمدد من اللباد المصنع خاص لهذا الغرض .
                                                                                                                 - جميع صبات الأرضية يجب فصلها عن الميد الأرضية بفاصل تمدد على سماكة الصبة ولا يسمح بتلامس صبه الأرضية مع الميد الأرضية.
- في حال حدوث تعشيش في الخرسانة ناتج سوء الصب وعدم استخدام الهزاز بشكل صحيح يجب معالجة التعشيش بمادة إيبوكسى epoxy   الخاصة لذلك ويمنع تغطيتها أو إخفائها بإسمنت عادي وإذا كان التعشيش كبير وفي مواقع حساسة إنشائيا يتم استدعاء شركة متخصصة لمعالجة الخرسانة على أن تقدم تقرير كامل عن الوضع الراهن وتكفل بضمان المنشأ بتقديم كتاب رسمي مختوم وموقع من قبل الشركة.
- يجب أخذ عينات من الخلطات الخرسانية بمكعبات اختبار معدنية منتظمة الشكل بحضور الاستشاري  وتخزن وتحفظ  في مكان مناسب مع المعالجات اللأزمة .ويتم اختبارها في مختبر معتمد وتسلم  نتائج الاختبارات  ومطابقتها مع المواصفات الخاصة بالمشروع (على حساب المقاول).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</si>
</sst>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_-* #,##0.00_-;\-* #,##0.00_-;_-* &quot;-&quot;??_-;_-@_-"/>
    <numFmt numFmtId="165" formatCode="_-* #,##0.00\ &quot;ر.ي.‏&quot;_-;\-* #,##0.00\ &quot;ر.ي.‏&quot;_-;_-* &quot;-&quot;??\ &quot;ر.ي.‏&quot;_-;_-@_-"/>
    <numFmt numFmtId="166" formatCode="0.0"/>
  </numFmts>
  <fonts count="68">
    <font>
      <sz val="11"/>
      <color theme="1"/>
      <name val="Calibri"/>
      <family val="2"/>
      <scheme val="minor"/>
    </font>
    <font>
      <sz val="11"/>
      <color theme="1"/>
      <name val="Calibri"/>
      <family val="2"/>
      <charset val="178"/>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sz val="16"/>
      <color rgb="FFFF0000"/>
      <name val="Calibri"/>
      <family val="2"/>
      <scheme val="minor"/>
    </font>
    <font>
      <b/>
      <sz val="16"/>
      <name val="Calibri"/>
      <family val="2"/>
      <scheme val="minor"/>
    </font>
    <font>
      <b/>
      <sz val="18"/>
      <color theme="1"/>
      <name val="Calibri"/>
      <family val="2"/>
      <scheme val="minor"/>
    </font>
    <font>
      <b/>
      <sz val="12"/>
      <color rgb="FF000000"/>
      <name val="Calibri"/>
      <family val="2"/>
      <scheme val="minor"/>
    </font>
    <font>
      <sz val="14"/>
      <color theme="1"/>
      <name val="Calibri"/>
      <family val="2"/>
      <scheme val="minor"/>
    </font>
    <font>
      <b/>
      <sz val="14"/>
      <color theme="1"/>
      <name val="Calibri"/>
      <family val="2"/>
      <scheme val="minor"/>
    </font>
    <font>
      <sz val="16"/>
      <color theme="1"/>
      <name val="Calibri"/>
      <family val="2"/>
      <scheme val="minor"/>
    </font>
    <font>
      <sz val="18"/>
      <color theme="1"/>
      <name val="Calibri"/>
      <family val="2"/>
      <scheme val="minor"/>
    </font>
    <font>
      <sz val="8"/>
      <name val="Calibri"/>
      <family val="2"/>
      <scheme val="minor"/>
    </font>
    <font>
      <sz val="11"/>
      <color rgb="FF000000"/>
      <name val="Calibri"/>
      <family val="2"/>
    </font>
    <font>
      <sz val="11"/>
      <name val="Calibri"/>
      <family val="2"/>
    </font>
    <font>
      <sz val="12"/>
      <name val="Arial"/>
      <family val="2"/>
    </font>
    <font>
      <sz val="10"/>
      <name val="Arial"/>
      <family val="2"/>
    </font>
    <font>
      <sz val="10"/>
      <name val="Arial"/>
      <family val="2"/>
    </font>
    <font>
      <u/>
      <sz val="16"/>
      <name val="Arial"/>
      <family val="2"/>
    </font>
    <font>
      <sz val="16"/>
      <name val="Arial"/>
      <family val="2"/>
    </font>
    <font>
      <b/>
      <u/>
      <sz val="16"/>
      <name val="Arial"/>
      <family val="2"/>
    </font>
    <font>
      <b/>
      <u/>
      <sz val="12"/>
      <name val="Arial"/>
      <family val="2"/>
    </font>
    <font>
      <sz val="14"/>
      <name val="Arial"/>
      <family val="2"/>
    </font>
    <font>
      <b/>
      <sz val="11"/>
      <name val="Arial"/>
      <family val="2"/>
    </font>
    <font>
      <sz val="14"/>
      <name val="Times New Roman"/>
      <family val="1"/>
    </font>
    <font>
      <b/>
      <sz val="14"/>
      <name val="Arial"/>
      <family val="2"/>
    </font>
    <font>
      <b/>
      <u/>
      <sz val="18"/>
      <name val="Arial"/>
      <family val="2"/>
    </font>
    <font>
      <sz val="11"/>
      <name val="Arial"/>
      <family val="2"/>
    </font>
    <font>
      <b/>
      <sz val="12"/>
      <name val="Arial"/>
      <family val="2"/>
    </font>
    <font>
      <b/>
      <sz val="10"/>
      <color theme="1"/>
      <name val="Arial"/>
      <family val="2"/>
    </font>
    <font>
      <b/>
      <u/>
      <sz val="14"/>
      <name val="Arial"/>
      <family val="2"/>
    </font>
    <font>
      <b/>
      <sz val="12"/>
      <name val="Times New Roman"/>
      <family val="1"/>
    </font>
    <font>
      <b/>
      <sz val="12"/>
      <color theme="0"/>
      <name val="Arial"/>
      <family val="2"/>
    </font>
    <font>
      <sz val="12"/>
      <name val="Times New Roman"/>
      <family val="1"/>
    </font>
    <font>
      <sz val="9"/>
      <name val="Arial"/>
      <family val="2"/>
    </font>
    <font>
      <b/>
      <sz val="10"/>
      <name val="Arial"/>
      <family val="2"/>
    </font>
    <font>
      <b/>
      <u/>
      <sz val="10"/>
      <name val="Arial"/>
      <family val="2"/>
    </font>
    <font>
      <b/>
      <sz val="16"/>
      <name val="Simplified Arabic"/>
      <family val="1"/>
    </font>
    <font>
      <b/>
      <sz val="12"/>
      <name val="Simplified Arabic"/>
      <family val="1"/>
    </font>
    <font>
      <b/>
      <sz val="14"/>
      <name val="Times New Roman"/>
      <family val="1"/>
      <charset val="178"/>
    </font>
    <font>
      <b/>
      <sz val="12"/>
      <name val="Times New Roman"/>
      <family val="1"/>
      <charset val="178"/>
    </font>
    <font>
      <b/>
      <u/>
      <sz val="14"/>
      <name val="Calibri"/>
      <family val="2"/>
      <scheme val="minor"/>
    </font>
    <font>
      <b/>
      <sz val="14"/>
      <name val="Calibri"/>
      <family val="2"/>
      <scheme val="minor"/>
    </font>
    <font>
      <sz val="14"/>
      <name val="Calibri"/>
      <family val="2"/>
      <scheme val="minor"/>
    </font>
    <font>
      <sz val="12"/>
      <name val="Calibri"/>
      <family val="2"/>
      <scheme val="minor"/>
    </font>
    <font>
      <b/>
      <u/>
      <sz val="14"/>
      <name val="Calibri Light"/>
      <family val="2"/>
      <scheme val="major"/>
    </font>
    <font>
      <sz val="10"/>
      <name val="Ti"/>
      <charset val="178"/>
    </font>
    <font>
      <b/>
      <u/>
      <sz val="12"/>
      <name val="Calibri"/>
      <family val="2"/>
      <charset val="178"/>
      <scheme val="minor"/>
    </font>
    <font>
      <b/>
      <u/>
      <sz val="16"/>
      <name val="Arial"/>
      <family val="2"/>
      <charset val="178"/>
    </font>
    <font>
      <sz val="20"/>
      <color theme="1"/>
      <name val="Calibri"/>
      <family val="2"/>
      <scheme val="minor"/>
    </font>
    <font>
      <sz val="12"/>
      <color rgb="FF000000"/>
      <name val="Calibri"/>
      <family val="2"/>
      <scheme val="minor"/>
    </font>
    <font>
      <b/>
      <sz val="16"/>
      <color theme="1"/>
      <name val="Calibri"/>
      <family val="2"/>
      <scheme val="minor"/>
    </font>
    <font>
      <b/>
      <sz val="14"/>
      <color rgb="FF000000"/>
      <name val="Calibri"/>
      <family val="2"/>
      <scheme val="minor"/>
    </font>
    <font>
      <b/>
      <sz val="10"/>
      <name val="Calibri"/>
      <family val="2"/>
      <scheme val="minor"/>
    </font>
    <font>
      <b/>
      <sz val="10"/>
      <color rgb="FFFF0000"/>
      <name val="Calibri"/>
      <family val="2"/>
      <scheme val="minor"/>
    </font>
    <font>
      <sz val="10"/>
      <color rgb="FFFF0000"/>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sz val="22"/>
      <color theme="1"/>
      <name val="Calibri"/>
      <family val="2"/>
      <scheme val="minor"/>
    </font>
    <font>
      <b/>
      <u/>
      <sz val="16"/>
      <color theme="1"/>
      <name val="Calibri"/>
      <family val="2"/>
      <scheme val="minor"/>
    </font>
    <font>
      <b/>
      <u/>
      <sz val="18"/>
      <color theme="1"/>
      <name val="Calibri"/>
      <family val="2"/>
      <scheme val="minor"/>
    </font>
    <font>
      <b/>
      <sz val="16"/>
      <color rgb="FF000000"/>
      <name val="Calibri"/>
      <family val="2"/>
      <scheme val="minor"/>
    </font>
    <font>
      <sz val="14"/>
      <color rgb="FF000000"/>
      <name val="Calibri"/>
      <family val="2"/>
      <scheme val="minor"/>
    </font>
    <font>
      <sz val="16"/>
      <color rgb="FF000000"/>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rgb="FFFFFF66"/>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DABED7"/>
        <bgColor indexed="64"/>
      </patternFill>
    </fill>
    <fill>
      <patternFill patternType="solid">
        <fgColor rgb="FFFFC000"/>
        <bgColor indexed="64"/>
      </patternFill>
    </fill>
    <fill>
      <patternFill patternType="solid">
        <fgColor theme="5" tint="-0.249977111117893"/>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right/>
      <top style="medium">
        <color indexed="64"/>
      </top>
      <bottom style="double">
        <color indexed="64"/>
      </bottom>
      <diagonal/>
    </border>
    <border>
      <left/>
      <right/>
      <top/>
      <bottom style="medium">
        <color indexed="64"/>
      </bottom>
      <diagonal/>
    </border>
    <border>
      <left style="thin">
        <color indexed="64"/>
      </left>
      <right/>
      <top style="thin">
        <color indexed="64"/>
      </top>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5">
    <xf numFmtId="0" fontId="0" fillId="0" borderId="0"/>
    <xf numFmtId="164" fontId="2" fillId="0" borderId="0" applyFont="0" applyFill="0" applyBorder="0" applyAlignment="0" applyProtection="0"/>
    <xf numFmtId="165" fontId="2" fillId="0" borderId="0" applyFont="0" applyFill="0" applyBorder="0" applyAlignment="0" applyProtection="0"/>
    <xf numFmtId="0" fontId="16" fillId="0" borderId="0">
      <protection locked="0"/>
    </xf>
    <xf numFmtId="0" fontId="16" fillId="0" borderId="0">
      <protection locked="0"/>
    </xf>
    <xf numFmtId="0" fontId="17" fillId="0" borderId="0">
      <alignment vertical="center"/>
    </xf>
    <xf numFmtId="0" fontId="17" fillId="0" borderId="0">
      <alignment vertical="center"/>
    </xf>
    <xf numFmtId="0" fontId="18" fillId="0" borderId="0">
      <protection locked="0"/>
    </xf>
    <xf numFmtId="164" fontId="16" fillId="0" borderId="0">
      <protection locked="0"/>
    </xf>
    <xf numFmtId="0" fontId="16" fillId="0" borderId="0">
      <protection locked="0"/>
    </xf>
    <xf numFmtId="0" fontId="16" fillId="0" borderId="0">
      <protection locked="0"/>
    </xf>
    <xf numFmtId="0" fontId="19" fillId="0" borderId="0"/>
    <xf numFmtId="0" fontId="1" fillId="0" borderId="0"/>
    <xf numFmtId="0" fontId="16" fillId="0" borderId="0">
      <protection locked="0"/>
    </xf>
    <xf numFmtId="164" fontId="2" fillId="0" borderId="0" applyFont="0" applyFill="0" applyBorder="0" applyAlignment="0" applyProtection="0"/>
    <xf numFmtId="0" fontId="2" fillId="0" borderId="0"/>
    <xf numFmtId="165" fontId="2" fillId="0" borderId="0" applyFont="0" applyFill="0" applyBorder="0" applyAlignment="0" applyProtection="0"/>
    <xf numFmtId="164" fontId="16" fillId="0" borderId="0">
      <protection locked="0"/>
    </xf>
    <xf numFmtId="0" fontId="1" fillId="0" borderId="0"/>
    <xf numFmtId="0" fontId="20" fillId="0" borderId="0"/>
    <xf numFmtId="0" fontId="40" fillId="0" borderId="2">
      <alignment horizontal="center" vertical="center"/>
    </xf>
    <xf numFmtId="0" fontId="28" fillId="0" borderId="2">
      <alignment horizontal="center" vertical="center"/>
    </xf>
    <xf numFmtId="44" fontId="2" fillId="0" borderId="0" applyFont="0" applyFill="0" applyBorder="0" applyAlignment="0" applyProtection="0"/>
    <xf numFmtId="0" fontId="2" fillId="0" borderId="0"/>
    <xf numFmtId="0" fontId="2" fillId="0" borderId="0"/>
  </cellStyleXfs>
  <cellXfs count="440">
    <xf numFmtId="0" fontId="0" fillId="0" borderId="0" xfId="0"/>
    <xf numFmtId="0" fontId="10" fillId="0" borderId="2" xfId="0" applyFont="1" applyBorder="1" applyAlignment="1">
      <alignment vertical="center" wrapText="1" readingOrder="2"/>
    </xf>
    <xf numFmtId="0" fontId="3" fillId="0" borderId="0" xfId="0" applyFont="1" applyAlignment="1">
      <alignment vertical="center"/>
    </xf>
    <xf numFmtId="0" fontId="11" fillId="0" borderId="0" xfId="0" applyFont="1" applyAlignment="1">
      <alignment vertical="center"/>
    </xf>
    <xf numFmtId="0" fontId="13" fillId="0" borderId="0" xfId="0" applyFont="1"/>
    <xf numFmtId="0" fontId="11" fillId="0" borderId="0" xfId="0" applyFont="1"/>
    <xf numFmtId="0" fontId="14" fillId="0" borderId="0" xfId="0" applyFont="1"/>
    <xf numFmtId="0" fontId="3" fillId="0" borderId="0" xfId="0" applyFont="1"/>
    <xf numFmtId="0" fontId="3" fillId="0" borderId="0" xfId="0" applyFont="1" applyAlignment="1">
      <alignment horizontal="center"/>
    </xf>
    <xf numFmtId="0" fontId="11" fillId="0" borderId="0" xfId="0" applyFont="1" applyAlignment="1">
      <alignment horizontal="center"/>
    </xf>
    <xf numFmtId="0" fontId="4" fillId="0" borderId="2" xfId="0" applyFont="1" applyBorder="1" applyAlignment="1">
      <alignment vertical="center" wrapText="1" readingOrder="2"/>
    </xf>
    <xf numFmtId="0" fontId="4" fillId="6" borderId="2" xfId="0" applyFont="1" applyFill="1" applyBorder="1" applyAlignment="1">
      <alignment horizontal="center" vertical="center"/>
    </xf>
    <xf numFmtId="0" fontId="10" fillId="6" borderId="2" xfId="0" applyFont="1" applyFill="1" applyBorder="1" applyAlignment="1">
      <alignment vertical="center"/>
    </xf>
    <xf numFmtId="0" fontId="5" fillId="0" borderId="2" xfId="0" applyFont="1" applyBorder="1" applyAlignment="1">
      <alignment vertical="center" wrapText="1" readingOrder="2"/>
    </xf>
    <xf numFmtId="0" fontId="3" fillId="0" borderId="0" xfId="0" applyFont="1" applyAlignment="1">
      <alignment horizontal="center" vertical="center"/>
    </xf>
    <xf numFmtId="0" fontId="11" fillId="0" borderId="0" xfId="0" applyFont="1" applyAlignment="1">
      <alignment horizontal="center" vertical="center"/>
    </xf>
    <xf numFmtId="0" fontId="20" fillId="0" borderId="0" xfId="19" applyAlignment="1">
      <alignment horizontal="center" vertical="center"/>
    </xf>
    <xf numFmtId="0" fontId="22" fillId="0" borderId="0" xfId="19" applyFont="1" applyAlignment="1">
      <alignment horizontal="center" vertical="center"/>
    </xf>
    <xf numFmtId="0" fontId="25" fillId="0" borderId="17" xfId="11" applyFont="1" applyBorder="1" applyAlignment="1">
      <alignment horizontal="center" vertical="center"/>
    </xf>
    <xf numFmtId="0" fontId="19" fillId="0" borderId="0" xfId="11" applyAlignment="1">
      <alignment horizontal="center" vertical="center"/>
    </xf>
    <xf numFmtId="0" fontId="26" fillId="0" borderId="17" xfId="11" applyFont="1" applyBorder="1" applyAlignment="1">
      <alignment horizontal="center" vertical="center"/>
    </xf>
    <xf numFmtId="0" fontId="19" fillId="0" borderId="17" xfId="11" applyBorder="1" applyAlignment="1">
      <alignment horizontal="center" vertical="center"/>
    </xf>
    <xf numFmtId="0" fontId="27" fillId="8" borderId="17" xfId="19" applyFont="1" applyFill="1" applyBorder="1" applyAlignment="1">
      <alignment horizontal="center" vertical="center"/>
    </xf>
    <xf numFmtId="2" fontId="27" fillId="8" borderId="17" xfId="19" applyNumberFormat="1" applyFont="1" applyFill="1" applyBorder="1" applyAlignment="1">
      <alignment horizontal="center" vertical="center"/>
    </xf>
    <xf numFmtId="0" fontId="20" fillId="0" borderId="17" xfId="19" applyBorder="1" applyAlignment="1">
      <alignment horizontal="center" vertical="center"/>
    </xf>
    <xf numFmtId="0" fontId="25" fillId="0" borderId="17" xfId="19" applyFont="1" applyBorder="1" applyAlignment="1">
      <alignment horizontal="center" vertical="center"/>
    </xf>
    <xf numFmtId="0" fontId="25" fillId="0" borderId="0" xfId="19" applyFont="1" applyAlignment="1">
      <alignment horizontal="center" vertical="center"/>
    </xf>
    <xf numFmtId="0" fontId="29" fillId="0" borderId="0" xfId="19" applyFont="1" applyAlignment="1">
      <alignment horizontal="center" vertical="center"/>
    </xf>
    <xf numFmtId="2" fontId="20" fillId="0" borderId="17" xfId="19" applyNumberFormat="1" applyBorder="1" applyAlignment="1">
      <alignment horizontal="center" vertical="center"/>
    </xf>
    <xf numFmtId="0" fontId="19" fillId="0" borderId="17" xfId="19" applyFont="1" applyBorder="1" applyAlignment="1">
      <alignment horizontal="center" vertical="center"/>
    </xf>
    <xf numFmtId="0" fontId="30" fillId="0" borderId="17" xfId="19" applyFont="1" applyBorder="1" applyAlignment="1">
      <alignment horizontal="center" vertical="center"/>
    </xf>
    <xf numFmtId="0" fontId="20" fillId="0" borderId="0" xfId="19" applyAlignment="1">
      <alignment vertical="center"/>
    </xf>
    <xf numFmtId="0" fontId="26" fillId="0" borderId="17" xfId="19" applyFont="1" applyBorder="1" applyAlignment="1">
      <alignment horizontal="center" vertical="center"/>
    </xf>
    <xf numFmtId="0" fontId="31" fillId="0" borderId="17" xfId="19" applyFont="1" applyBorder="1" applyAlignment="1">
      <alignment horizontal="center" vertical="center"/>
    </xf>
    <xf numFmtId="0" fontId="32" fillId="0" borderId="17" xfId="19" applyFont="1" applyBorder="1" applyAlignment="1">
      <alignment horizontal="center" vertical="center" wrapText="1"/>
    </xf>
    <xf numFmtId="0" fontId="32" fillId="0" borderId="17" xfId="19" applyFont="1" applyBorder="1" applyAlignment="1">
      <alignment horizontal="center" vertical="center"/>
    </xf>
    <xf numFmtId="0" fontId="18" fillId="0" borderId="19" xfId="19" applyFont="1" applyBorder="1" applyAlignment="1">
      <alignment horizontal="center" vertical="center" wrapText="1"/>
    </xf>
    <xf numFmtId="0" fontId="19" fillId="0" borderId="0" xfId="19" applyFont="1" applyAlignment="1">
      <alignment horizontal="center" vertical="center"/>
    </xf>
    <xf numFmtId="0" fontId="27" fillId="2" borderId="24" xfId="11" applyFont="1" applyFill="1" applyBorder="1" applyAlignment="1">
      <alignment horizontal="center" vertical="center"/>
    </xf>
    <xf numFmtId="2" fontId="27" fillId="2" borderId="24" xfId="11" applyNumberFormat="1" applyFont="1" applyFill="1" applyBorder="1" applyAlignment="1">
      <alignment horizontal="center" vertical="center"/>
    </xf>
    <xf numFmtId="0" fontId="28" fillId="2" borderId="24" xfId="11" applyFont="1" applyFill="1" applyBorder="1" applyAlignment="1">
      <alignment horizontal="center" vertical="center"/>
    </xf>
    <xf numFmtId="0" fontId="18" fillId="0" borderId="17" xfId="19" applyFont="1" applyBorder="1" applyAlignment="1">
      <alignment vertical="center"/>
    </xf>
    <xf numFmtId="0" fontId="18" fillId="2" borderId="17" xfId="19" applyFont="1" applyFill="1" applyBorder="1" applyAlignment="1">
      <alignment horizontal="center" vertical="center"/>
    </xf>
    <xf numFmtId="0" fontId="19" fillId="2" borderId="17" xfId="19" applyFont="1" applyFill="1" applyBorder="1" applyAlignment="1">
      <alignment horizontal="center" vertical="center"/>
    </xf>
    <xf numFmtId="0" fontId="18" fillId="0" borderId="17" xfId="19" applyFont="1" applyBorder="1" applyAlignment="1">
      <alignment horizontal="center" vertical="center"/>
    </xf>
    <xf numFmtId="0" fontId="31" fillId="0" borderId="0" xfId="19" applyFont="1" applyAlignment="1">
      <alignment horizontal="center" vertical="center" wrapText="1"/>
    </xf>
    <xf numFmtId="0" fontId="36" fillId="0" borderId="17" xfId="19" applyFont="1" applyBorder="1" applyAlignment="1">
      <alignment horizontal="center" vertical="center"/>
    </xf>
    <xf numFmtId="0" fontId="36" fillId="2" borderId="17" xfId="19" applyFont="1" applyFill="1" applyBorder="1" applyAlignment="1">
      <alignment horizontal="center" vertical="center"/>
    </xf>
    <xf numFmtId="0" fontId="20" fillId="2" borderId="17" xfId="19" applyFill="1" applyBorder="1" applyAlignment="1">
      <alignment horizontal="center" vertical="center"/>
    </xf>
    <xf numFmtId="0" fontId="37" fillId="2" borderId="17" xfId="19" applyFont="1" applyFill="1" applyBorder="1" applyAlignment="1">
      <alignment horizontal="center" vertical="center"/>
    </xf>
    <xf numFmtId="2" fontId="36" fillId="0" borderId="17" xfId="19" applyNumberFormat="1" applyFont="1" applyBorder="1" applyAlignment="1">
      <alignment horizontal="center" vertical="center"/>
    </xf>
    <xf numFmtId="2" fontId="27" fillId="10" borderId="17" xfId="11" applyNumberFormat="1" applyFont="1" applyFill="1" applyBorder="1" applyAlignment="1">
      <alignment horizontal="center" vertical="center"/>
    </xf>
    <xf numFmtId="0" fontId="27" fillId="10" borderId="17" xfId="11" applyFont="1" applyFill="1" applyBorder="1" applyAlignment="1">
      <alignment horizontal="center" vertical="center"/>
    </xf>
    <xf numFmtId="0" fontId="27" fillId="2" borderId="17" xfId="19" applyFont="1" applyFill="1" applyBorder="1" applyAlignment="1">
      <alignment horizontal="center" vertical="center"/>
    </xf>
    <xf numFmtId="0" fontId="24" fillId="2" borderId="16" xfId="19" applyFont="1" applyFill="1" applyBorder="1" applyAlignment="1">
      <alignment horizontal="center" vertical="center"/>
    </xf>
    <xf numFmtId="0" fontId="24" fillId="2" borderId="25" xfId="19" applyFont="1" applyFill="1" applyBorder="1" applyAlignment="1">
      <alignment horizontal="center" vertical="center"/>
    </xf>
    <xf numFmtId="2" fontId="27" fillId="10" borderId="17" xfId="19" applyNumberFormat="1" applyFont="1" applyFill="1" applyBorder="1" applyAlignment="1">
      <alignment horizontal="center" vertical="center"/>
    </xf>
    <xf numFmtId="0" fontId="27" fillId="10" borderId="17" xfId="19" applyFont="1" applyFill="1" applyBorder="1" applyAlignment="1">
      <alignment horizontal="center" vertical="center"/>
    </xf>
    <xf numFmtId="0" fontId="19" fillId="0" borderId="18" xfId="19" applyFont="1" applyBorder="1" applyAlignment="1">
      <alignment horizontal="center" vertical="center" wrapText="1"/>
    </xf>
    <xf numFmtId="2" fontId="36" fillId="2" borderId="17" xfId="19" applyNumberFormat="1" applyFont="1" applyFill="1" applyBorder="1" applyAlignment="1">
      <alignment horizontal="center" vertical="center"/>
    </xf>
    <xf numFmtId="0" fontId="19" fillId="0" borderId="19" xfId="19" applyFont="1" applyBorder="1" applyAlignment="1">
      <alignment horizontal="center" vertical="center" wrapText="1"/>
    </xf>
    <xf numFmtId="0" fontId="25" fillId="2" borderId="16" xfId="19" applyFont="1" applyFill="1" applyBorder="1" applyAlignment="1">
      <alignment horizontal="center" vertical="center"/>
    </xf>
    <xf numFmtId="0" fontId="24" fillId="2" borderId="14" xfId="19" applyFont="1" applyFill="1" applyBorder="1" applyAlignment="1">
      <alignment horizontal="center" vertical="center"/>
    </xf>
    <xf numFmtId="0" fontId="36" fillId="0" borderId="17" xfId="11" applyFont="1" applyBorder="1" applyAlignment="1">
      <alignment horizontal="center" vertical="center"/>
    </xf>
    <xf numFmtId="2" fontId="36" fillId="0" borderId="17" xfId="11" applyNumberFormat="1" applyFont="1" applyBorder="1" applyAlignment="1">
      <alignment horizontal="center" vertical="center"/>
    </xf>
    <xf numFmtId="0" fontId="19" fillId="0" borderId="17" xfId="19" applyFont="1" applyBorder="1" applyAlignment="1">
      <alignment horizontal="center" vertical="center" wrapText="1"/>
    </xf>
    <xf numFmtId="0" fontId="31" fillId="0" borderId="0" xfId="19" applyFont="1" applyAlignment="1">
      <alignment horizontal="center" vertical="center"/>
    </xf>
    <xf numFmtId="0" fontId="41" fillId="12" borderId="17" xfId="20" applyFont="1" applyFill="1" applyBorder="1">
      <alignment horizontal="center" vertical="center"/>
    </xf>
    <xf numFmtId="0" fontId="41" fillId="12" borderId="17" xfId="20" applyFont="1" applyFill="1" applyBorder="1" applyAlignment="1">
      <alignment horizontal="right" vertical="center"/>
    </xf>
    <xf numFmtId="0" fontId="34" fillId="12" borderId="17" xfId="19" applyFont="1" applyFill="1" applyBorder="1" applyAlignment="1">
      <alignment horizontal="center" vertical="center"/>
    </xf>
    <xf numFmtId="2" fontId="34" fillId="2" borderId="17" xfId="19" applyNumberFormat="1" applyFont="1" applyFill="1" applyBorder="1" applyAlignment="1">
      <alignment horizontal="center" vertical="center"/>
    </xf>
    <xf numFmtId="0" fontId="31" fillId="12" borderId="17" xfId="19" applyFont="1" applyFill="1" applyBorder="1" applyAlignment="1">
      <alignment horizontal="center" vertical="center"/>
    </xf>
    <xf numFmtId="0" fontId="31" fillId="12" borderId="17" xfId="19" applyFont="1" applyFill="1" applyBorder="1"/>
    <xf numFmtId="0" fontId="31" fillId="2" borderId="0" xfId="19" applyFont="1" applyFill="1" applyAlignment="1">
      <alignment horizontal="center" vertical="center"/>
    </xf>
    <xf numFmtId="0" fontId="31" fillId="13" borderId="0" xfId="19" applyFont="1" applyFill="1" applyAlignment="1">
      <alignment horizontal="center" vertical="center"/>
    </xf>
    <xf numFmtId="0" fontId="26" fillId="12" borderId="17" xfId="19" applyFont="1" applyFill="1" applyBorder="1"/>
    <xf numFmtId="0" fontId="31" fillId="12" borderId="17" xfId="19" applyFont="1" applyFill="1" applyBorder="1" applyAlignment="1">
      <alignment horizontal="center"/>
    </xf>
    <xf numFmtId="0" fontId="31" fillId="12" borderId="17" xfId="21" applyFont="1" applyFill="1" applyBorder="1" applyAlignment="1">
      <alignment horizontal="right" vertical="center"/>
    </xf>
    <xf numFmtId="0" fontId="31" fillId="12" borderId="17" xfId="21" applyFont="1" applyFill="1" applyBorder="1" applyAlignment="1">
      <alignment horizontal="right" vertical="center" readingOrder="2"/>
    </xf>
    <xf numFmtId="0" fontId="31" fillId="14" borderId="17" xfId="19" applyFont="1" applyFill="1" applyBorder="1" applyAlignment="1">
      <alignment horizontal="center" vertical="center"/>
    </xf>
    <xf numFmtId="0" fontId="31" fillId="12" borderId="17" xfId="19" applyFont="1" applyFill="1" applyBorder="1" applyAlignment="1">
      <alignment vertical="center"/>
    </xf>
    <xf numFmtId="0" fontId="31" fillId="0" borderId="0" xfId="19" applyFont="1" applyAlignment="1">
      <alignment vertical="center"/>
    </xf>
    <xf numFmtId="0" fontId="31" fillId="12" borderId="17" xfId="21" applyFont="1" applyFill="1" applyBorder="1" applyAlignment="1">
      <alignment vertical="center" readingOrder="2"/>
    </xf>
    <xf numFmtId="0" fontId="31" fillId="2" borderId="0" xfId="19" applyFont="1" applyFill="1" applyAlignment="1">
      <alignment vertical="center"/>
    </xf>
    <xf numFmtId="0" fontId="20" fillId="0" borderId="0" xfId="19"/>
    <xf numFmtId="0" fontId="42" fillId="0" borderId="0" xfId="19" applyFont="1" applyAlignment="1">
      <alignment horizontal="right" vertical="center" indent="1"/>
    </xf>
    <xf numFmtId="0" fontId="44" fillId="11" borderId="14" xfId="19" applyFont="1" applyFill="1" applyBorder="1" applyAlignment="1">
      <alignment horizontal="center" vertical="center"/>
    </xf>
    <xf numFmtId="0" fontId="44" fillId="11" borderId="15" xfId="19" applyFont="1" applyFill="1" applyBorder="1" applyAlignment="1">
      <alignment horizontal="center" vertical="center"/>
    </xf>
    <xf numFmtId="0" fontId="44" fillId="11" borderId="16" xfId="19" applyFont="1" applyFill="1" applyBorder="1" applyAlignment="1">
      <alignment horizontal="center" vertical="center"/>
    </xf>
    <xf numFmtId="0" fontId="27" fillId="0" borderId="14" xfId="11" applyFont="1" applyBorder="1" applyAlignment="1">
      <alignment horizontal="center" vertical="center"/>
    </xf>
    <xf numFmtId="2" fontId="27" fillId="0" borderId="15" xfId="11" applyNumberFormat="1" applyFont="1" applyBorder="1" applyAlignment="1">
      <alignment horizontal="center" vertical="center"/>
    </xf>
    <xf numFmtId="0" fontId="28" fillId="0" borderId="15" xfId="11" applyFont="1" applyBorder="1" applyAlignment="1">
      <alignment horizontal="center" vertical="center"/>
    </xf>
    <xf numFmtId="0" fontId="28" fillId="0" borderId="16" xfId="11" applyFont="1" applyBorder="1" applyAlignment="1">
      <alignment horizontal="center" vertical="center"/>
    </xf>
    <xf numFmtId="0" fontId="46" fillId="10" borderId="17" xfId="11" applyFont="1" applyFill="1" applyBorder="1" applyAlignment="1">
      <alignment horizontal="center" vertical="center"/>
    </xf>
    <xf numFmtId="2" fontId="46" fillId="10" borderId="17" xfId="11" applyNumberFormat="1" applyFont="1" applyFill="1" applyBorder="1" applyAlignment="1">
      <alignment horizontal="center" vertical="center"/>
    </xf>
    <xf numFmtId="0" fontId="0" fillId="0" borderId="0" xfId="0" applyAlignment="1">
      <alignment horizontal="center" vertical="center"/>
    </xf>
    <xf numFmtId="0" fontId="25" fillId="0" borderId="17" xfId="0" applyFont="1" applyBorder="1" applyAlignment="1">
      <alignment horizontal="center" vertical="center"/>
    </xf>
    <xf numFmtId="0" fontId="0" fillId="0" borderId="17" xfId="0" applyBorder="1" applyAlignment="1">
      <alignment horizontal="center" vertical="center"/>
    </xf>
    <xf numFmtId="0" fontId="19" fillId="0" borderId="17" xfId="0" applyFont="1" applyBorder="1" applyAlignment="1">
      <alignment horizontal="center" vertical="center"/>
    </xf>
    <xf numFmtId="0" fontId="27" fillId="8" borderId="17" xfId="0" applyFont="1" applyFill="1" applyBorder="1" applyAlignment="1">
      <alignment horizontal="center" vertical="center"/>
    </xf>
    <xf numFmtId="2" fontId="27" fillId="8" borderId="17" xfId="0" applyNumberFormat="1" applyFont="1" applyFill="1" applyBorder="1" applyAlignment="1">
      <alignment horizontal="center" vertical="center"/>
    </xf>
    <xf numFmtId="2" fontId="34" fillId="0" borderId="17" xfId="19" applyNumberFormat="1" applyFont="1" applyBorder="1" applyAlignment="1">
      <alignment horizontal="center" vertical="center"/>
    </xf>
    <xf numFmtId="0" fontId="25" fillId="0" borderId="19" xfId="11" applyFont="1" applyBorder="1" applyAlignment="1">
      <alignment horizontal="center" vertical="center"/>
    </xf>
    <xf numFmtId="0" fontId="46" fillId="0" borderId="0" xfId="0" applyFont="1"/>
    <xf numFmtId="0" fontId="27" fillId="16" borderId="17" xfId="19" applyFont="1" applyFill="1" applyBorder="1" applyAlignment="1">
      <alignment horizontal="center" vertical="center"/>
    </xf>
    <xf numFmtId="2" fontId="27" fillId="16" borderId="17" xfId="19" applyNumberFormat="1" applyFont="1" applyFill="1" applyBorder="1" applyAlignment="1">
      <alignment horizontal="center" vertical="center"/>
    </xf>
    <xf numFmtId="2" fontId="27" fillId="9" borderId="17" xfId="19" applyNumberFormat="1" applyFont="1" applyFill="1" applyBorder="1" applyAlignment="1">
      <alignment horizontal="center" vertical="center"/>
    </xf>
    <xf numFmtId="0" fontId="27" fillId="15" borderId="17" xfId="11" applyFont="1" applyFill="1" applyBorder="1" applyAlignment="1">
      <alignment horizontal="center" vertical="center"/>
    </xf>
    <xf numFmtId="2" fontId="27" fillId="15" borderId="17" xfId="11" applyNumberFormat="1" applyFont="1" applyFill="1" applyBorder="1" applyAlignment="1">
      <alignment horizontal="center" vertical="center"/>
    </xf>
    <xf numFmtId="2" fontId="27" fillId="15" borderId="17" xfId="19" applyNumberFormat="1" applyFont="1" applyFill="1" applyBorder="1" applyAlignment="1">
      <alignment horizontal="center" vertical="center"/>
    </xf>
    <xf numFmtId="2" fontId="20" fillId="16" borderId="17" xfId="19" applyNumberFormat="1" applyFill="1" applyBorder="1" applyAlignment="1">
      <alignment horizontal="center" vertical="center"/>
    </xf>
    <xf numFmtId="0" fontId="36" fillId="16" borderId="17" xfId="19" applyFont="1" applyFill="1" applyBorder="1" applyAlignment="1">
      <alignment horizontal="center" vertical="center"/>
    </xf>
    <xf numFmtId="0" fontId="27" fillId="9" borderId="17" xfId="19" applyFont="1" applyFill="1" applyBorder="1" applyAlignment="1">
      <alignment horizontal="center" vertical="center"/>
    </xf>
    <xf numFmtId="0" fontId="27" fillId="9" borderId="17" xfId="11" applyFont="1" applyFill="1" applyBorder="1" applyAlignment="1">
      <alignment horizontal="center" vertical="center"/>
    </xf>
    <xf numFmtId="0" fontId="27" fillId="16" borderId="17" xfId="11" applyFont="1" applyFill="1" applyBorder="1" applyAlignment="1">
      <alignment horizontal="center" vertical="center"/>
    </xf>
    <xf numFmtId="166" fontId="38" fillId="16" borderId="17" xfId="19" applyNumberFormat="1" applyFont="1" applyFill="1" applyBorder="1" applyAlignment="1">
      <alignment horizontal="center" vertical="center"/>
    </xf>
    <xf numFmtId="166" fontId="34" fillId="16" borderId="17" xfId="19" applyNumberFormat="1" applyFont="1" applyFill="1" applyBorder="1" applyAlignment="1">
      <alignment horizontal="center" vertical="center"/>
    </xf>
    <xf numFmtId="0" fontId="34" fillId="16" borderId="17" xfId="19" applyFont="1" applyFill="1" applyBorder="1" applyAlignment="1">
      <alignment horizontal="center" vertical="center"/>
    </xf>
    <xf numFmtId="2" fontId="34" fillId="16" borderId="17" xfId="19" applyNumberFormat="1" applyFont="1" applyFill="1" applyBorder="1" applyAlignment="1">
      <alignment horizontal="center" vertical="center"/>
    </xf>
    <xf numFmtId="0" fontId="27" fillId="15" borderId="17" xfId="19" applyFont="1" applyFill="1" applyBorder="1" applyAlignment="1">
      <alignment horizontal="center" vertical="center"/>
    </xf>
    <xf numFmtId="0" fontId="49" fillId="0" borderId="17" xfId="19" applyFont="1" applyBorder="1" applyAlignment="1">
      <alignment horizontal="center" vertical="center"/>
    </xf>
    <xf numFmtId="2" fontId="36" fillId="16" borderId="17" xfId="19" applyNumberFormat="1" applyFont="1" applyFill="1" applyBorder="1" applyAlignment="1">
      <alignment horizontal="center" vertical="center"/>
    </xf>
    <xf numFmtId="166" fontId="36" fillId="16" borderId="17" xfId="19" applyNumberFormat="1" applyFont="1" applyFill="1" applyBorder="1" applyAlignment="1">
      <alignment horizontal="center" vertical="center"/>
    </xf>
    <xf numFmtId="166" fontId="30" fillId="16" borderId="17" xfId="19" applyNumberFormat="1" applyFont="1" applyFill="1" applyBorder="1" applyAlignment="1">
      <alignment horizontal="center" vertical="center"/>
    </xf>
    <xf numFmtId="0" fontId="27" fillId="0" borderId="17" xfId="19" applyFont="1" applyBorder="1" applyAlignment="1">
      <alignment horizontal="center" vertical="center"/>
    </xf>
    <xf numFmtId="2" fontId="19" fillId="16" borderId="17" xfId="19" applyNumberFormat="1" applyFont="1" applyFill="1" applyBorder="1" applyAlignment="1">
      <alignment horizontal="center" vertical="center"/>
    </xf>
    <xf numFmtId="2" fontId="27" fillId="9" borderId="17" xfId="11" applyNumberFormat="1" applyFont="1" applyFill="1" applyBorder="1" applyAlignment="1">
      <alignment horizontal="center" vertical="center"/>
    </xf>
    <xf numFmtId="2" fontId="38" fillId="16" borderId="17" xfId="19" applyNumberFormat="1" applyFont="1" applyFill="1" applyBorder="1" applyAlignment="1">
      <alignment horizontal="center" vertical="center"/>
    </xf>
    <xf numFmtId="166" fontId="26" fillId="16" borderId="17" xfId="19" applyNumberFormat="1" applyFont="1" applyFill="1" applyBorder="1" applyAlignment="1">
      <alignment horizontal="center" vertical="center"/>
    </xf>
    <xf numFmtId="0" fontId="2" fillId="0" borderId="0" xfId="0" applyFont="1"/>
    <xf numFmtId="0" fontId="4" fillId="0" borderId="2" xfId="0" applyFont="1" applyBorder="1" applyAlignment="1">
      <alignment vertical="center"/>
    </xf>
    <xf numFmtId="44" fontId="4" fillId="0" borderId="3" xfId="22" applyFont="1" applyBorder="1" applyAlignment="1">
      <alignment horizontal="center" vertical="center"/>
    </xf>
    <xf numFmtId="44" fontId="4" fillId="0" borderId="10" xfId="22" applyFont="1" applyBorder="1" applyAlignment="1">
      <alignment horizontal="center" vertical="center"/>
    </xf>
    <xf numFmtId="44" fontId="4" fillId="2" borderId="3" xfId="22" applyFont="1" applyFill="1" applyBorder="1" applyAlignment="1">
      <alignment horizontal="center" vertical="center"/>
    </xf>
    <xf numFmtId="44" fontId="4" fillId="2" borderId="4" xfId="22" applyFont="1" applyFill="1" applyBorder="1" applyAlignment="1">
      <alignment horizontal="center" vertical="center"/>
    </xf>
    <xf numFmtId="44" fontId="4" fillId="0" borderId="2" xfId="22" applyFont="1" applyBorder="1" applyAlignment="1">
      <alignment horizontal="center" vertical="center"/>
    </xf>
    <xf numFmtId="44" fontId="4" fillId="6" borderId="2" xfId="22" applyFont="1" applyFill="1" applyBorder="1" applyAlignment="1">
      <alignment horizontal="center" vertical="center"/>
    </xf>
    <xf numFmtId="44" fontId="4" fillId="6" borderId="2" xfId="22" applyFont="1" applyFill="1" applyBorder="1" applyAlignment="1">
      <alignment vertical="center"/>
    </xf>
    <xf numFmtId="44" fontId="3" fillId="0" borderId="0" xfId="22" applyFont="1" applyAlignment="1">
      <alignment horizontal="center"/>
    </xf>
    <xf numFmtId="44" fontId="11" fillId="0" borderId="0" xfId="22" applyFont="1" applyAlignment="1">
      <alignment horizontal="center"/>
    </xf>
    <xf numFmtId="44" fontId="3" fillId="0" borderId="0" xfId="22" applyFont="1" applyAlignment="1">
      <alignment horizontal="center" vertical="center"/>
    </xf>
    <xf numFmtId="44" fontId="11" fillId="0" borderId="0" xfId="22" applyFont="1" applyAlignment="1">
      <alignment horizontal="center" vertical="center"/>
    </xf>
    <xf numFmtId="49" fontId="57" fillId="0" borderId="0" xfId="0" applyNumberFormat="1" applyFont="1" applyAlignment="1">
      <alignment vertical="center"/>
    </xf>
    <xf numFmtId="0" fontId="58" fillId="0" borderId="0" xfId="0" applyFont="1"/>
    <xf numFmtId="0" fontId="59" fillId="0" borderId="0" xfId="0" applyFont="1"/>
    <xf numFmtId="1" fontId="61" fillId="0" borderId="0" xfId="0" applyNumberFormat="1" applyFont="1" applyAlignment="1">
      <alignment horizontal="left" vertical="center"/>
    </xf>
    <xf numFmtId="0" fontId="59" fillId="0" borderId="0" xfId="0" applyFont="1" applyAlignment="1">
      <alignment vertical="center"/>
    </xf>
    <xf numFmtId="44" fontId="4" fillId="0" borderId="2" xfId="22" applyFont="1" applyFill="1" applyBorder="1" applyAlignment="1">
      <alignment horizontal="center" vertical="center"/>
    </xf>
    <xf numFmtId="44" fontId="14" fillId="4" borderId="2" xfId="22" applyFont="1" applyFill="1" applyBorder="1" applyAlignment="1">
      <alignment horizontal="center" vertical="center"/>
    </xf>
    <xf numFmtId="44" fontId="4" fillId="17" borderId="2" xfId="22" applyFont="1" applyFill="1" applyBorder="1" applyAlignment="1">
      <alignment horizontal="center" vertical="center"/>
    </xf>
    <xf numFmtId="0" fontId="9" fillId="4" borderId="2" xfId="0" applyFont="1" applyFill="1" applyBorder="1" applyAlignment="1">
      <alignment horizontal="center" vertical="center"/>
    </xf>
    <xf numFmtId="0" fontId="14" fillId="4" borderId="2" xfId="0" applyFont="1" applyFill="1" applyBorder="1" applyAlignment="1">
      <alignment horizontal="center" vertical="center"/>
    </xf>
    <xf numFmtId="164" fontId="4" fillId="6" borderId="2" xfId="1" applyFont="1" applyFill="1" applyBorder="1" applyAlignment="1">
      <alignment horizontal="center" vertical="center"/>
    </xf>
    <xf numFmtId="49" fontId="3" fillId="0" borderId="2" xfId="0" applyNumberFormat="1" applyFont="1" applyBorder="1" applyAlignment="1">
      <alignment horizontal="center" vertical="center"/>
    </xf>
    <xf numFmtId="0" fontId="12" fillId="0" borderId="0" xfId="0" applyFont="1"/>
    <xf numFmtId="0" fontId="10" fillId="17" borderId="2" xfId="0" applyFont="1" applyFill="1" applyBorder="1" applyAlignment="1">
      <alignment vertical="center"/>
    </xf>
    <xf numFmtId="0" fontId="4" fillId="17" borderId="2" xfId="0" applyFont="1" applyFill="1" applyBorder="1" applyAlignment="1">
      <alignment horizontal="center" vertical="center"/>
    </xf>
    <xf numFmtId="0" fontId="9" fillId="4" borderId="2" xfId="0" applyFont="1" applyFill="1" applyBorder="1" applyAlignment="1">
      <alignment horizontal="center" vertical="center" wrapText="1"/>
    </xf>
    <xf numFmtId="49" fontId="13" fillId="17" borderId="2" xfId="0" applyNumberFormat="1" applyFont="1" applyFill="1" applyBorder="1" applyAlignment="1">
      <alignment horizontal="center" vertical="center"/>
    </xf>
    <xf numFmtId="49" fontId="52" fillId="6" borderId="2" xfId="0" applyNumberFormat="1" applyFont="1" applyFill="1" applyBorder="1" applyAlignment="1">
      <alignment horizontal="center" vertical="center"/>
    </xf>
    <xf numFmtId="49" fontId="62" fillId="6" borderId="2" xfId="0" applyNumberFormat="1" applyFont="1" applyFill="1" applyBorder="1" applyAlignment="1">
      <alignment horizontal="center" vertical="center"/>
    </xf>
    <xf numFmtId="44" fontId="3" fillId="4" borderId="2" xfId="22" applyFont="1" applyFill="1" applyBorder="1" applyAlignment="1">
      <alignment horizontal="center" vertical="center" wrapText="1"/>
    </xf>
    <xf numFmtId="0" fontId="55" fillId="0" borderId="2" xfId="0" applyFont="1" applyBorder="1" applyAlignment="1">
      <alignment vertical="center" wrapText="1"/>
    </xf>
    <xf numFmtId="0" fontId="12" fillId="0" borderId="2" xfId="0" applyFont="1" applyBorder="1" applyAlignment="1">
      <alignment vertical="center" wrapText="1" readingOrder="2"/>
    </xf>
    <xf numFmtId="0" fontId="11" fillId="0" borderId="2" xfId="0" applyFont="1" applyBorder="1" applyAlignment="1">
      <alignment vertical="center" wrapText="1" readingOrder="2"/>
    </xf>
    <xf numFmtId="0" fontId="4" fillId="2" borderId="2" xfId="0" applyFont="1" applyFill="1" applyBorder="1" applyAlignment="1">
      <alignment vertical="center" wrapText="1"/>
    </xf>
    <xf numFmtId="0" fontId="4" fillId="2" borderId="2" xfId="0" applyFont="1" applyFill="1" applyBorder="1" applyAlignment="1">
      <alignment vertical="center"/>
    </xf>
    <xf numFmtId="44" fontId="4" fillId="2" borderId="3" xfId="22" applyFont="1" applyFill="1" applyBorder="1" applyAlignment="1">
      <alignment vertical="center"/>
    </xf>
    <xf numFmtId="44" fontId="4" fillId="2" borderId="4" xfId="22" applyFont="1" applyFill="1" applyBorder="1" applyAlignment="1">
      <alignment vertical="center"/>
    </xf>
    <xf numFmtId="49" fontId="3" fillId="6" borderId="2" xfId="0" applyNumberFormat="1" applyFont="1" applyFill="1" applyBorder="1" applyAlignment="1">
      <alignment vertical="center"/>
    </xf>
    <xf numFmtId="49" fontId="13" fillId="17" borderId="2" xfId="0" applyNumberFormat="1" applyFont="1" applyFill="1" applyBorder="1" applyAlignment="1">
      <alignment vertical="center"/>
    </xf>
    <xf numFmtId="44" fontId="4" fillId="17" borderId="2" xfId="22" applyFont="1" applyFill="1" applyBorder="1" applyAlignment="1">
      <alignment vertical="center"/>
    </xf>
    <xf numFmtId="0" fontId="4" fillId="17" borderId="2" xfId="0" applyFont="1" applyFill="1" applyBorder="1" applyAlignment="1">
      <alignment vertical="center"/>
    </xf>
    <xf numFmtId="0" fontId="4" fillId="0" borderId="3" xfId="0" applyFont="1" applyBorder="1" applyAlignment="1">
      <alignment vertical="center" wrapText="1" readingOrder="2"/>
    </xf>
    <xf numFmtId="0" fontId="4" fillId="0" borderId="3" xfId="0" applyFont="1" applyBorder="1" applyAlignment="1">
      <alignment vertical="center"/>
    </xf>
    <xf numFmtId="44" fontId="4" fillId="0" borderId="3" xfId="22" applyFont="1" applyBorder="1" applyAlignment="1">
      <alignment vertical="center"/>
    </xf>
    <xf numFmtId="0" fontId="4" fillId="0" borderId="10" xfId="0" applyFont="1" applyBorder="1" applyAlignment="1">
      <alignment vertical="center"/>
    </xf>
    <xf numFmtId="44" fontId="4" fillId="0" borderId="10" xfId="22" applyFont="1" applyBorder="1" applyAlignment="1">
      <alignment vertical="center"/>
    </xf>
    <xf numFmtId="0" fontId="4" fillId="5" borderId="29" xfId="0" applyFont="1" applyFill="1" applyBorder="1" applyAlignment="1">
      <alignment vertical="center"/>
    </xf>
    <xf numFmtId="0" fontId="53" fillId="0" borderId="2" xfId="0" applyFont="1" applyBorder="1" applyAlignment="1">
      <alignment vertical="center" wrapText="1" readingOrder="2"/>
    </xf>
    <xf numFmtId="0" fontId="5" fillId="0" borderId="4" xfId="0" applyFont="1" applyBorder="1" applyAlignment="1">
      <alignment vertical="center" wrapText="1" readingOrder="2"/>
    </xf>
    <xf numFmtId="0" fontId="4" fillId="2" borderId="3" xfId="0" applyFont="1" applyFill="1" applyBorder="1" applyAlignment="1">
      <alignment vertical="center" wrapText="1"/>
    </xf>
    <xf numFmtId="0" fontId="4" fillId="2" borderId="3" xfId="0" applyFont="1" applyFill="1" applyBorder="1" applyAlignment="1">
      <alignment vertical="center"/>
    </xf>
    <xf numFmtId="0" fontId="5" fillId="2" borderId="4" xfId="0" applyFont="1" applyFill="1" applyBorder="1" applyAlignment="1">
      <alignment vertical="center" wrapText="1"/>
    </xf>
    <xf numFmtId="0" fontId="4" fillId="2" borderId="4" xfId="0" applyFont="1" applyFill="1" applyBorder="1" applyAlignment="1">
      <alignment vertical="center"/>
    </xf>
    <xf numFmtId="0" fontId="10" fillId="0" borderId="4" xfId="0" applyFont="1" applyBorder="1" applyAlignment="1">
      <alignment vertical="center" wrapText="1" readingOrder="2"/>
    </xf>
    <xf numFmtId="0" fontId="10" fillId="0" borderId="8" xfId="0" applyFont="1" applyBorder="1" applyAlignment="1">
      <alignment vertical="center" wrapText="1" readingOrder="2"/>
    </xf>
    <xf numFmtId="49" fontId="14" fillId="17" borderId="2" xfId="0" applyNumberFormat="1" applyFont="1" applyFill="1" applyBorder="1" applyAlignment="1">
      <alignment vertical="center"/>
    </xf>
    <xf numFmtId="44" fontId="4" fillId="0" borderId="2" xfId="22" applyFont="1" applyBorder="1" applyAlignment="1">
      <alignment vertical="center"/>
    </xf>
    <xf numFmtId="0" fontId="65" fillId="0" borderId="2" xfId="0" applyFont="1" applyBorder="1" applyAlignment="1">
      <alignment vertical="center" wrapText="1" readingOrder="2"/>
    </xf>
    <xf numFmtId="0" fontId="67" fillId="0" borderId="2" xfId="0" applyFont="1" applyBorder="1" applyAlignment="1">
      <alignment vertical="center" wrapText="1" readingOrder="2"/>
    </xf>
    <xf numFmtId="0" fontId="55" fillId="0" borderId="2" xfId="0" applyFont="1" applyBorder="1" applyAlignment="1">
      <alignment vertical="center" wrapText="1" readingOrder="2"/>
    </xf>
    <xf numFmtId="164" fontId="4" fillId="6" borderId="2" xfId="1" applyFont="1" applyFill="1" applyBorder="1" applyAlignment="1">
      <alignment vertical="center"/>
    </xf>
    <xf numFmtId="0" fontId="4" fillId="0" borderId="4" xfId="0" applyFont="1" applyBorder="1" applyAlignment="1">
      <alignment vertical="center"/>
    </xf>
    <xf numFmtId="0" fontId="55" fillId="0" borderId="4" xfId="0" applyFont="1" applyBorder="1" applyAlignment="1">
      <alignment vertical="center" wrapText="1" readingOrder="2"/>
    </xf>
    <xf numFmtId="49" fontId="3" fillId="0" borderId="2" xfId="0" applyNumberFormat="1" applyFont="1" applyBorder="1" applyAlignment="1">
      <alignment vertical="center"/>
    </xf>
    <xf numFmtId="49" fontId="13" fillId="6" borderId="2" xfId="0" applyNumberFormat="1" applyFont="1" applyFill="1" applyBorder="1" applyAlignment="1">
      <alignment vertical="center"/>
    </xf>
    <xf numFmtId="0" fontId="4" fillId="5" borderId="3" xfId="0" applyFont="1" applyFill="1" applyBorder="1" applyAlignment="1">
      <alignment vertical="center"/>
    </xf>
    <xf numFmtId="0" fontId="4" fillId="2" borderId="2" xfId="0" applyFont="1" applyFill="1" applyBorder="1" applyAlignment="1">
      <alignment vertical="center" readingOrder="1"/>
    </xf>
    <xf numFmtId="49" fontId="14" fillId="6" borderId="2" xfId="0" applyNumberFormat="1" applyFont="1" applyFill="1" applyBorder="1" applyAlignment="1">
      <alignment vertical="center"/>
    </xf>
    <xf numFmtId="0" fontId="4" fillId="0" borderId="2" xfId="0" applyFont="1" applyBorder="1" applyAlignment="1">
      <alignment vertical="center" wrapText="1" readingOrder="1"/>
    </xf>
    <xf numFmtId="0" fontId="66" fillId="0" borderId="2" xfId="0" applyFont="1" applyBorder="1" applyAlignment="1">
      <alignment vertical="center" wrapText="1" readingOrder="2"/>
    </xf>
    <xf numFmtId="0" fontId="5" fillId="2" borderId="2" xfId="0" applyFont="1" applyFill="1" applyBorder="1" applyAlignment="1">
      <alignment vertical="center" readingOrder="1"/>
    </xf>
    <xf numFmtId="0" fontId="45" fillId="0" borderId="2" xfId="0" applyFont="1" applyBorder="1" applyAlignment="1">
      <alignment vertical="center" wrapText="1" readingOrder="2"/>
    </xf>
    <xf numFmtId="0" fontId="46" fillId="0" borderId="2" xfId="0" applyFont="1" applyBorder="1" applyAlignment="1">
      <alignment vertical="center" wrapText="1" readingOrder="2"/>
    </xf>
    <xf numFmtId="0" fontId="4" fillId="6" borderId="2" xfId="0" applyFont="1" applyFill="1" applyBorder="1" applyAlignment="1">
      <alignment vertical="center"/>
    </xf>
    <xf numFmtId="0" fontId="4" fillId="0" borderId="2" xfId="0" applyFont="1" applyBorder="1" applyAlignment="1">
      <alignment vertical="center" readingOrder="2"/>
    </xf>
    <xf numFmtId="44" fontId="4" fillId="0" borderId="2" xfId="22" applyFont="1" applyBorder="1" applyAlignment="1">
      <alignment vertical="center" readingOrder="2"/>
    </xf>
    <xf numFmtId="0" fontId="4" fillId="0" borderId="2" xfId="0" applyFont="1" applyBorder="1" applyAlignment="1">
      <alignment vertical="center" readingOrder="1"/>
    </xf>
    <xf numFmtId="0" fontId="10" fillId="0" borderId="2" xfId="0" applyFont="1" applyBorder="1" applyAlignment="1">
      <alignment horizontal="center" vertical="top" wrapText="1" readingOrder="2"/>
    </xf>
    <xf numFmtId="0" fontId="10" fillId="17" borderId="2" xfId="0" applyFont="1" applyFill="1" applyBorder="1" applyAlignment="1">
      <alignment horizontal="center" vertical="center"/>
    </xf>
    <xf numFmtId="49" fontId="3" fillId="18" borderId="2" xfId="0" applyNumberFormat="1" applyFont="1" applyFill="1" applyBorder="1" applyAlignment="1">
      <alignment vertical="center"/>
    </xf>
    <xf numFmtId="0" fontId="45" fillId="0" borderId="10" xfId="0" applyFont="1" applyBorder="1" applyAlignment="1">
      <alignment horizontal="right" vertical="center" wrapText="1" readingOrder="2"/>
    </xf>
    <xf numFmtId="49" fontId="3" fillId="5" borderId="2" xfId="0" applyNumberFormat="1" applyFont="1" applyFill="1" applyBorder="1" applyAlignment="1">
      <alignment horizontal="center" vertical="center"/>
    </xf>
    <xf numFmtId="0" fontId="6" fillId="0" borderId="2" xfId="0" applyFont="1" applyBorder="1" applyAlignment="1">
      <alignment horizontal="right" vertical="center"/>
    </xf>
    <xf numFmtId="0" fontId="64" fillId="6" borderId="2" xfId="0" applyFont="1" applyFill="1" applyBorder="1" applyAlignment="1">
      <alignment vertical="center"/>
    </xf>
    <xf numFmtId="0" fontId="63" fillId="6" borderId="2" xfId="0" applyFont="1" applyFill="1" applyBorder="1" applyAlignment="1">
      <alignment vertical="center"/>
    </xf>
    <xf numFmtId="0" fontId="6" fillId="6" borderId="2" xfId="0" applyFont="1" applyFill="1" applyBorder="1" applyAlignment="1">
      <alignment vertical="center"/>
    </xf>
    <xf numFmtId="49" fontId="3" fillId="5" borderId="3" xfId="0" applyNumberFormat="1" applyFont="1" applyFill="1" applyBorder="1" applyAlignment="1">
      <alignment vertical="center"/>
    </xf>
    <xf numFmtId="49" fontId="3" fillId="5" borderId="4" xfId="0" applyNumberFormat="1" applyFont="1" applyFill="1" applyBorder="1" applyAlignment="1">
      <alignment vertical="center"/>
    </xf>
    <xf numFmtId="44" fontId="4" fillId="2" borderId="3" xfId="22" applyFont="1" applyFill="1" applyBorder="1" applyAlignment="1" applyProtection="1">
      <alignment vertical="center" readingOrder="1"/>
      <protection locked="0" hidden="1"/>
    </xf>
    <xf numFmtId="44" fontId="4" fillId="2" borderId="4" xfId="22" applyFont="1" applyFill="1" applyBorder="1" applyAlignment="1" applyProtection="1">
      <alignment vertical="center" readingOrder="1"/>
      <protection locked="0" hidden="1"/>
    </xf>
    <xf numFmtId="2" fontId="4" fillId="2" borderId="3" xfId="0" applyNumberFormat="1" applyFont="1" applyFill="1" applyBorder="1" applyAlignment="1">
      <alignment vertical="center" readingOrder="1"/>
    </xf>
    <xf numFmtId="2" fontId="4" fillId="2" borderId="4" xfId="0" applyNumberFormat="1" applyFont="1" applyFill="1" applyBorder="1" applyAlignment="1">
      <alignment vertical="center" readingOrder="1"/>
    </xf>
    <xf numFmtId="44" fontId="4" fillId="0" borderId="3" xfId="22" applyFont="1" applyBorder="1" applyAlignment="1" applyProtection="1">
      <alignment horizontal="center" vertical="center"/>
      <protection locked="0" hidden="1"/>
    </xf>
    <xf numFmtId="44" fontId="4" fillId="0" borderId="4" xfId="22" applyFont="1" applyBorder="1" applyAlignment="1" applyProtection="1">
      <alignment horizontal="center" vertical="center"/>
      <protection locked="0" hidden="1"/>
    </xf>
    <xf numFmtId="44" fontId="4" fillId="0" borderId="3" xfId="22" applyFont="1" applyBorder="1" applyAlignment="1" applyProtection="1">
      <alignment vertical="center" readingOrder="1"/>
      <protection locked="0" hidden="1"/>
    </xf>
    <xf numFmtId="44" fontId="4" fillId="0" borderId="4" xfId="22" applyFont="1" applyBorder="1" applyAlignment="1" applyProtection="1">
      <alignment vertical="center" readingOrder="1"/>
      <protection locked="0" hidden="1"/>
    </xf>
    <xf numFmtId="2" fontId="4" fillId="0" borderId="3" xfId="0" applyNumberFormat="1" applyFont="1" applyBorder="1" applyAlignment="1">
      <alignment vertical="center" readingOrder="1"/>
    </xf>
    <xf numFmtId="2" fontId="4" fillId="0" borderId="4" xfId="0" applyNumberFormat="1" applyFont="1" applyBorder="1" applyAlignment="1">
      <alignment vertical="center" readingOrder="1"/>
    </xf>
    <xf numFmtId="44" fontId="5" fillId="2" borderId="3" xfId="22" applyFont="1" applyFill="1" applyBorder="1" applyAlignment="1" applyProtection="1">
      <alignment vertical="center" readingOrder="1"/>
      <protection locked="0" hidden="1"/>
    </xf>
    <xf numFmtId="44" fontId="5" fillId="2" borderId="4" xfId="22" applyFont="1" applyFill="1" applyBorder="1" applyAlignment="1" applyProtection="1">
      <alignment vertical="center" readingOrder="1"/>
      <protection locked="0" hidden="1"/>
    </xf>
    <xf numFmtId="0" fontId="5" fillId="2" borderId="3" xfId="0" applyFont="1" applyFill="1" applyBorder="1" applyAlignment="1">
      <alignment vertical="center" readingOrder="1"/>
    </xf>
    <xf numFmtId="0" fontId="5" fillId="2" borderId="4" xfId="0" applyFont="1" applyFill="1" applyBorder="1" applyAlignment="1">
      <alignment vertical="center" readingOrder="1"/>
    </xf>
    <xf numFmtId="0" fontId="4" fillId="5" borderId="2" xfId="0" applyFont="1" applyFill="1" applyBorder="1" applyAlignment="1">
      <alignment vertical="center"/>
    </xf>
    <xf numFmtId="2" fontId="5" fillId="2" borderId="3" xfId="0" applyNumberFormat="1" applyFont="1" applyFill="1" applyBorder="1" applyAlignment="1">
      <alignment vertical="center" readingOrder="1"/>
    </xf>
    <xf numFmtId="2" fontId="5" fillId="2" borderId="4" xfId="0" applyNumberFormat="1" applyFont="1" applyFill="1" applyBorder="1" applyAlignment="1">
      <alignment vertical="center" readingOrder="1"/>
    </xf>
    <xf numFmtId="0" fontId="4" fillId="2" borderId="3" xfId="0" applyFont="1" applyFill="1" applyBorder="1" applyAlignment="1">
      <alignment vertical="center" readingOrder="1"/>
    </xf>
    <xf numFmtId="0" fontId="4" fillId="2" borderId="4" xfId="0" applyFont="1" applyFill="1" applyBorder="1" applyAlignment="1">
      <alignment vertical="center" readingOrder="1"/>
    </xf>
    <xf numFmtId="44" fontId="4" fillId="0" borderId="3" xfId="22" applyFont="1" applyBorder="1" applyAlignment="1" applyProtection="1">
      <alignment vertical="center" wrapText="1" readingOrder="1"/>
      <protection locked="0" hidden="1"/>
    </xf>
    <xf numFmtId="44" fontId="4" fillId="0" borderId="4" xfId="22" applyFont="1" applyBorder="1" applyAlignment="1" applyProtection="1">
      <alignment vertical="center" wrapText="1" readingOrder="1"/>
      <protection locked="0" hidden="1"/>
    </xf>
    <xf numFmtId="2" fontId="4" fillId="0" borderId="3" xfId="0" applyNumberFormat="1" applyFont="1" applyBorder="1" applyAlignment="1">
      <alignment vertical="center" wrapText="1" readingOrder="1"/>
    </xf>
    <xf numFmtId="2" fontId="4" fillId="0" borderId="4" xfId="0" applyNumberFormat="1" applyFont="1" applyBorder="1" applyAlignment="1">
      <alignment vertical="center" wrapText="1" readingOrder="1"/>
    </xf>
    <xf numFmtId="0" fontId="54" fillId="0" borderId="3" xfId="0" applyFont="1" applyBorder="1" applyAlignment="1">
      <alignment horizontal="right" vertical="top" wrapText="1" readingOrder="2"/>
    </xf>
    <xf numFmtId="0" fontId="54" fillId="0" borderId="4" xfId="0" applyFont="1" applyBorder="1" applyAlignment="1">
      <alignment horizontal="right" vertical="top" wrapText="1" readingOrder="2"/>
    </xf>
    <xf numFmtId="0" fontId="4" fillId="0" borderId="3" xfId="0" applyFont="1" applyBorder="1" applyAlignment="1">
      <alignment vertical="center" wrapText="1" readingOrder="1"/>
    </xf>
    <xf numFmtId="0" fontId="4" fillId="0" borderId="4" xfId="0" applyFont="1" applyBorder="1" applyAlignment="1">
      <alignment vertical="center" wrapText="1" readingOrder="1"/>
    </xf>
    <xf numFmtId="44" fontId="4" fillId="0" borderId="3" xfId="22" applyFont="1" applyBorder="1" applyAlignment="1">
      <alignment vertical="center" wrapText="1" readingOrder="1"/>
    </xf>
    <xf numFmtId="44" fontId="4" fillId="0" borderId="4" xfId="22" applyFont="1" applyBorder="1" applyAlignment="1">
      <alignment vertical="center" wrapText="1" readingOrder="1"/>
    </xf>
    <xf numFmtId="44" fontId="4" fillId="0" borderId="3" xfId="22" applyFont="1" applyBorder="1" applyAlignment="1">
      <alignment horizontal="center" vertical="center"/>
    </xf>
    <xf numFmtId="44" fontId="4" fillId="0" borderId="4" xfId="22" applyFont="1" applyBorder="1" applyAlignment="1">
      <alignment horizontal="center" vertical="center"/>
    </xf>
    <xf numFmtId="0" fontId="9" fillId="0" borderId="3" xfId="0" applyFont="1" applyBorder="1" applyAlignment="1">
      <alignment vertical="top" wrapText="1" readingOrder="2"/>
    </xf>
    <xf numFmtId="0" fontId="9" fillId="0" borderId="4" xfId="0" applyFont="1" applyBorder="1" applyAlignment="1">
      <alignment vertical="top" wrapText="1" readingOrder="2"/>
    </xf>
    <xf numFmtId="0" fontId="4" fillId="2" borderId="3" xfId="0" applyFont="1" applyFill="1" applyBorder="1"/>
    <xf numFmtId="0" fontId="4" fillId="2" borderId="4" xfId="0" applyFont="1" applyFill="1" applyBorder="1"/>
    <xf numFmtId="44" fontId="4" fillId="2" borderId="3" xfId="22" applyFont="1" applyFill="1" applyBorder="1" applyAlignment="1"/>
    <xf numFmtId="44" fontId="4" fillId="2" borderId="4" xfId="22" applyFont="1" applyFill="1" applyBorder="1" applyAlignment="1"/>
    <xf numFmtId="0" fontId="4" fillId="2" borderId="3" xfId="0" applyFont="1" applyFill="1" applyBorder="1" applyAlignment="1">
      <alignment vertical="center"/>
    </xf>
    <xf numFmtId="0" fontId="4" fillId="2" borderId="4" xfId="0" applyFont="1" applyFill="1" applyBorder="1" applyAlignment="1">
      <alignment vertical="center"/>
    </xf>
    <xf numFmtId="44" fontId="6" fillId="2" borderId="3" xfId="22" applyFont="1" applyFill="1" applyBorder="1" applyAlignment="1">
      <alignment horizontal="center" vertical="center"/>
    </xf>
    <xf numFmtId="44" fontId="6" fillId="2" borderId="4" xfId="22" applyFont="1" applyFill="1" applyBorder="1" applyAlignment="1">
      <alignment horizontal="center" vertical="center"/>
    </xf>
    <xf numFmtId="44" fontId="4" fillId="0" borderId="3" xfId="22" applyFont="1" applyBorder="1" applyAlignment="1" applyProtection="1">
      <alignment vertical="center"/>
      <protection locked="0" hidden="1"/>
    </xf>
    <xf numFmtId="44" fontId="4" fillId="0" borderId="4" xfId="22" applyFont="1" applyBorder="1" applyAlignment="1" applyProtection="1">
      <alignment vertical="center"/>
      <protection locked="0" hidden="1"/>
    </xf>
    <xf numFmtId="2" fontId="4" fillId="0" borderId="3" xfId="0" applyNumberFormat="1" applyFont="1" applyBorder="1" applyAlignment="1">
      <alignment vertical="center"/>
    </xf>
    <xf numFmtId="2" fontId="4" fillId="0" borderId="4" xfId="0" applyNumberFormat="1" applyFont="1" applyBorder="1" applyAlignment="1">
      <alignment vertical="center"/>
    </xf>
    <xf numFmtId="0" fontId="4" fillId="5" borderId="7" xfId="0" applyFont="1" applyFill="1" applyBorder="1" applyAlignment="1">
      <alignment vertical="center"/>
    </xf>
    <xf numFmtId="49" fontId="3" fillId="5" borderId="2" xfId="0" applyNumberFormat="1" applyFont="1" applyFill="1" applyBorder="1" applyAlignment="1">
      <alignment vertical="center"/>
    </xf>
    <xf numFmtId="49" fontId="54" fillId="6" borderId="7" xfId="0" applyNumberFormat="1" applyFont="1" applyFill="1" applyBorder="1" applyAlignment="1">
      <alignment vertical="center"/>
    </xf>
    <xf numFmtId="49" fontId="54" fillId="6" borderId="8" xfId="0" applyNumberFormat="1" applyFont="1" applyFill="1" applyBorder="1" applyAlignment="1">
      <alignment vertical="center"/>
    </xf>
    <xf numFmtId="49" fontId="54" fillId="6" borderId="9" xfId="0" applyNumberFormat="1" applyFont="1" applyFill="1" applyBorder="1" applyAlignment="1">
      <alignment vertical="center"/>
    </xf>
    <xf numFmtId="44" fontId="4" fillId="2" borderId="3" xfId="22" applyFont="1" applyFill="1" applyBorder="1" applyAlignment="1" applyProtection="1">
      <alignment vertical="center"/>
      <protection locked="0" hidden="1"/>
    </xf>
    <xf numFmtId="44" fontId="4" fillId="2" borderId="4" xfId="22" applyFont="1" applyFill="1" applyBorder="1" applyAlignment="1" applyProtection="1">
      <alignment vertical="center"/>
      <protection locked="0" hidden="1"/>
    </xf>
    <xf numFmtId="2" fontId="4" fillId="2" borderId="3" xfId="0" applyNumberFormat="1" applyFont="1" applyFill="1" applyBorder="1" applyAlignment="1">
      <alignment vertical="center"/>
    </xf>
    <xf numFmtId="2" fontId="4" fillId="2" borderId="4" xfId="0" applyNumberFormat="1" applyFont="1" applyFill="1" applyBorder="1" applyAlignment="1">
      <alignment vertical="center"/>
    </xf>
    <xf numFmtId="44" fontId="4" fillId="2" borderId="3" xfId="22" applyFont="1" applyFill="1" applyBorder="1" applyAlignment="1" applyProtection="1">
      <alignment horizontal="center" vertical="center"/>
      <protection locked="0" hidden="1"/>
    </xf>
    <xf numFmtId="44" fontId="4" fillId="2" borderId="4" xfId="22" applyFont="1" applyFill="1" applyBorder="1" applyAlignment="1" applyProtection="1">
      <alignment horizontal="center" vertical="center"/>
      <protection locked="0" hidden="1"/>
    </xf>
    <xf numFmtId="49" fontId="3" fillId="5" borderId="5" xfId="0" applyNumberFormat="1" applyFont="1" applyFill="1" applyBorder="1" applyAlignment="1">
      <alignment vertical="center"/>
    </xf>
    <xf numFmtId="49" fontId="3" fillId="5" borderId="6" xfId="0" applyNumberFormat="1" applyFont="1" applyFill="1" applyBorder="1" applyAlignment="1">
      <alignment vertical="center"/>
    </xf>
    <xf numFmtId="44" fontId="4" fillId="2" borderId="2" xfId="22" applyFont="1" applyFill="1" applyBorder="1" applyAlignment="1" applyProtection="1">
      <alignment vertical="center"/>
      <protection locked="0" hidden="1"/>
    </xf>
    <xf numFmtId="2" fontId="4" fillId="2" borderId="2" xfId="0" applyNumberFormat="1" applyFont="1" applyFill="1" applyBorder="1" applyAlignment="1">
      <alignment vertical="center"/>
    </xf>
    <xf numFmtId="44" fontId="4" fillId="2" borderId="2" xfId="22" applyFont="1" applyFill="1" applyBorder="1" applyAlignment="1" applyProtection="1">
      <alignment horizontal="center" vertical="center"/>
      <protection locked="0" hidden="1"/>
    </xf>
    <xf numFmtId="0" fontId="54" fillId="0" borderId="10" xfId="0" applyFont="1" applyBorder="1" applyAlignment="1">
      <alignment horizontal="right" vertical="top" wrapText="1" readingOrder="2"/>
    </xf>
    <xf numFmtId="49" fontId="7" fillId="0" borderId="0" xfId="0" applyNumberFormat="1" applyFont="1" applyAlignment="1">
      <alignment horizontal="center" vertical="center"/>
    </xf>
    <xf numFmtId="49" fontId="7" fillId="0" borderId="28" xfId="0" applyNumberFormat="1" applyFont="1" applyBorder="1" applyAlignment="1">
      <alignment horizontal="center" vertical="center"/>
    </xf>
    <xf numFmtId="0" fontId="8" fillId="0" borderId="10" xfId="0" applyFont="1" applyBorder="1" applyAlignment="1">
      <alignment horizontal="right" vertical="top" wrapText="1" readingOrder="2"/>
    </xf>
    <xf numFmtId="0" fontId="8" fillId="0" borderId="4" xfId="0" applyFont="1" applyBorder="1" applyAlignment="1">
      <alignment horizontal="right" vertical="top" wrapText="1" readingOrder="2"/>
    </xf>
    <xf numFmtId="0" fontId="45" fillId="0" borderId="10" xfId="0" applyFont="1" applyBorder="1" applyAlignment="1">
      <alignment vertical="top" wrapText="1" readingOrder="2"/>
    </xf>
    <xf numFmtId="0" fontId="45" fillId="0" borderId="4" xfId="0" applyFont="1" applyBorder="1" applyAlignment="1">
      <alignment vertical="top" wrapText="1" readingOrder="2"/>
    </xf>
    <xf numFmtId="0" fontId="4" fillId="0" borderId="10" xfId="0" applyFont="1" applyBorder="1" applyAlignment="1">
      <alignment vertical="center"/>
    </xf>
    <xf numFmtId="0" fontId="4" fillId="0" borderId="4" xfId="0" applyFont="1" applyBorder="1" applyAlignment="1">
      <alignment vertical="center"/>
    </xf>
    <xf numFmtId="44" fontId="4" fillId="0" borderId="10" xfId="22" applyFont="1" applyBorder="1" applyAlignment="1">
      <alignment vertical="center"/>
    </xf>
    <xf numFmtId="44" fontId="4" fillId="0" borderId="4" xfId="22" applyFont="1" applyBorder="1" applyAlignment="1">
      <alignment vertical="center"/>
    </xf>
    <xf numFmtId="44" fontId="4" fillId="0" borderId="10" xfId="22" applyFont="1" applyBorder="1" applyAlignment="1">
      <alignment horizontal="center" vertical="center"/>
    </xf>
    <xf numFmtId="0" fontId="54" fillId="0" borderId="3" xfId="0" applyFont="1" applyBorder="1" applyAlignment="1">
      <alignment vertical="top" wrapText="1" readingOrder="2"/>
    </xf>
    <xf numFmtId="0" fontId="54" fillId="0" borderId="4" xfId="0" applyFont="1" applyBorder="1" applyAlignment="1">
      <alignment vertical="top" wrapText="1" readingOrder="2"/>
    </xf>
    <xf numFmtId="44" fontId="4" fillId="2" borderId="3" xfId="22" applyFont="1" applyFill="1" applyBorder="1" applyAlignment="1">
      <alignment vertical="center" readingOrder="1"/>
    </xf>
    <xf numFmtId="44" fontId="4" fillId="2" borderId="4" xfId="22" applyFont="1" applyFill="1" applyBorder="1" applyAlignment="1">
      <alignment vertical="center" readingOrder="1"/>
    </xf>
    <xf numFmtId="49" fontId="45" fillId="9" borderId="11" xfId="0" applyNumberFormat="1" applyFont="1" applyFill="1" applyBorder="1" applyAlignment="1">
      <alignment horizontal="center" vertical="center"/>
    </xf>
    <xf numFmtId="49" fontId="45" fillId="9" borderId="12" xfId="0" applyNumberFormat="1" applyFont="1" applyFill="1" applyBorder="1" applyAlignment="1">
      <alignment horizontal="center" vertical="center"/>
    </xf>
    <xf numFmtId="49" fontId="45" fillId="9" borderId="13" xfId="0" applyNumberFormat="1" applyFont="1" applyFill="1" applyBorder="1" applyAlignment="1">
      <alignment horizontal="center" vertical="center"/>
    </xf>
    <xf numFmtId="0" fontId="55" fillId="9" borderId="32" xfId="0" applyFont="1" applyFill="1" applyBorder="1" applyAlignment="1">
      <alignment horizontal="center" vertical="center" wrapText="1"/>
    </xf>
    <xf numFmtId="0" fontId="55" fillId="9" borderId="33" xfId="0" applyFont="1" applyFill="1" applyBorder="1" applyAlignment="1">
      <alignment horizontal="center" vertical="center" wrapText="1"/>
    </xf>
    <xf numFmtId="0" fontId="55" fillId="9" borderId="34" xfId="0" applyFont="1" applyFill="1" applyBorder="1" applyAlignment="1">
      <alignment horizontal="center" vertical="center" wrapText="1"/>
    </xf>
    <xf numFmtId="0" fontId="9" fillId="0" borderId="1" xfId="0" applyFont="1" applyBorder="1" applyAlignment="1">
      <alignment horizontal="center" vertical="center"/>
    </xf>
    <xf numFmtId="49" fontId="56" fillId="9" borderId="7" xfId="0" applyNumberFormat="1" applyFont="1" applyFill="1" applyBorder="1" applyAlignment="1">
      <alignment horizontal="center" vertical="center"/>
    </xf>
    <xf numFmtId="49" fontId="56" fillId="9" borderId="8" xfId="0" applyNumberFormat="1" applyFont="1" applyFill="1" applyBorder="1" applyAlignment="1">
      <alignment horizontal="center" vertical="center"/>
    </xf>
    <xf numFmtId="0" fontId="60" fillId="9" borderId="2" xfId="0" applyFont="1" applyFill="1" applyBorder="1" applyAlignment="1">
      <alignment horizontal="center" vertical="center" wrapText="1"/>
    </xf>
    <xf numFmtId="0" fontId="43" fillId="0" borderId="0" xfId="19" applyFont="1" applyAlignment="1">
      <alignment horizontal="center"/>
    </xf>
    <xf numFmtId="0" fontId="24" fillId="0" borderId="30" xfId="19" applyFont="1" applyBorder="1" applyAlignment="1">
      <alignment horizontal="center" vertical="center" wrapText="1"/>
    </xf>
    <xf numFmtId="0" fontId="24" fillId="0" borderId="27" xfId="19" applyFont="1" applyBorder="1" applyAlignment="1">
      <alignment horizontal="center" vertical="center" wrapText="1"/>
    </xf>
    <xf numFmtId="0" fontId="24" fillId="0" borderId="31" xfId="19" applyFont="1" applyBorder="1" applyAlignment="1">
      <alignment horizontal="center" vertical="center" wrapText="1"/>
    </xf>
    <xf numFmtId="0" fontId="39" fillId="0" borderId="14" xfId="19" applyFont="1" applyBorder="1" applyAlignment="1">
      <alignment horizontal="center" vertical="center" wrapText="1"/>
    </xf>
    <xf numFmtId="0" fontId="39" fillId="0" borderId="15" xfId="19" applyFont="1" applyBorder="1" applyAlignment="1">
      <alignment horizontal="center" vertical="center" wrapText="1"/>
    </xf>
    <xf numFmtId="0" fontId="39" fillId="0" borderId="16" xfId="19" applyFont="1" applyBorder="1" applyAlignment="1">
      <alignment horizontal="center" vertical="center" wrapText="1"/>
    </xf>
    <xf numFmtId="0" fontId="31" fillId="2" borderId="17" xfId="19" applyFont="1" applyFill="1" applyBorder="1" applyAlignment="1">
      <alignment horizontal="center" vertical="center" shrinkToFit="1"/>
    </xf>
    <xf numFmtId="0" fontId="31" fillId="2" borderId="17" xfId="19" applyFont="1" applyFill="1" applyBorder="1" applyAlignment="1">
      <alignment horizontal="center" vertical="center"/>
    </xf>
    <xf numFmtId="0" fontId="31" fillId="2" borderId="17" xfId="19" applyFont="1" applyFill="1" applyBorder="1" applyAlignment="1">
      <alignment horizontal="center" vertical="center" wrapText="1"/>
    </xf>
    <xf numFmtId="0" fontId="28" fillId="16" borderId="14" xfId="19" applyFont="1" applyFill="1" applyBorder="1" applyAlignment="1">
      <alignment horizontal="center" vertical="center" wrapText="1"/>
    </xf>
    <xf numFmtId="0" fontId="28" fillId="16" borderId="15" xfId="19" applyFont="1" applyFill="1" applyBorder="1" applyAlignment="1">
      <alignment horizontal="center" vertical="center" wrapText="1"/>
    </xf>
    <xf numFmtId="0" fontId="28" fillId="16" borderId="16" xfId="19" applyFont="1" applyFill="1" applyBorder="1" applyAlignment="1">
      <alignment horizontal="center" vertical="center" wrapText="1"/>
    </xf>
    <xf numFmtId="0" fontId="25" fillId="0" borderId="14" xfId="19" applyFont="1" applyBorder="1" applyAlignment="1">
      <alignment horizontal="center" vertical="center"/>
    </xf>
    <xf numFmtId="0" fontId="25" fillId="0" borderId="15" xfId="19" applyFont="1" applyBorder="1" applyAlignment="1">
      <alignment horizontal="center" vertical="center"/>
    </xf>
    <xf numFmtId="0" fontId="25" fillId="0" borderId="16" xfId="19" applyFont="1" applyBorder="1" applyAlignment="1">
      <alignment horizontal="center" vertical="center"/>
    </xf>
    <xf numFmtId="0" fontId="25" fillId="0" borderId="18" xfId="19" applyFont="1" applyBorder="1" applyAlignment="1">
      <alignment horizontal="center" vertical="center"/>
    </xf>
    <xf numFmtId="0" fontId="25" fillId="0" borderId="19" xfId="19" applyFont="1" applyBorder="1" applyAlignment="1">
      <alignment horizontal="center" vertical="center"/>
    </xf>
    <xf numFmtId="0" fontId="28" fillId="15" borderId="14" xfId="11" applyFont="1" applyFill="1" applyBorder="1" applyAlignment="1">
      <alignment horizontal="center" vertical="center"/>
    </xf>
    <xf numFmtId="0" fontId="28" fillId="15" borderId="15" xfId="11" applyFont="1" applyFill="1" applyBorder="1" applyAlignment="1">
      <alignment horizontal="center" vertical="center"/>
    </xf>
    <xf numFmtId="0" fontId="28" fillId="15" borderId="16" xfId="11" applyFont="1" applyFill="1" applyBorder="1" applyAlignment="1">
      <alignment horizontal="center" vertical="center"/>
    </xf>
    <xf numFmtId="0" fontId="25" fillId="0" borderId="14" xfId="11" applyFont="1" applyBorder="1" applyAlignment="1">
      <alignment horizontal="center" vertical="center"/>
    </xf>
    <xf numFmtId="0" fontId="25" fillId="0" borderId="15" xfId="11" applyFont="1" applyBorder="1" applyAlignment="1">
      <alignment horizontal="center" vertical="center"/>
    </xf>
    <xf numFmtId="0" fontId="25" fillId="0" borderId="16" xfId="11" applyFont="1" applyBorder="1" applyAlignment="1">
      <alignment horizontal="center" vertical="center"/>
    </xf>
    <xf numFmtId="0" fontId="25" fillId="0" borderId="18" xfId="11" applyFont="1" applyBorder="1" applyAlignment="1">
      <alignment horizontal="center" vertical="center"/>
    </xf>
    <xf numFmtId="0" fontId="25" fillId="0" borderId="19" xfId="11" applyFont="1" applyBorder="1" applyAlignment="1">
      <alignment horizontal="center" vertical="center"/>
    </xf>
    <xf numFmtId="0" fontId="19" fillId="0" borderId="18" xfId="11" applyBorder="1" applyAlignment="1">
      <alignment horizontal="center" vertical="center"/>
    </xf>
    <xf numFmtId="0" fontId="19" fillId="0" borderId="19" xfId="11" applyBorder="1" applyAlignment="1">
      <alignment horizontal="center" vertical="center"/>
    </xf>
    <xf numFmtId="0" fontId="44" fillId="11" borderId="14" xfId="19" applyFont="1" applyFill="1" applyBorder="1" applyAlignment="1">
      <alignment horizontal="center" vertical="center"/>
    </xf>
    <xf numFmtId="0" fontId="44" fillId="11" borderId="15" xfId="19" applyFont="1" applyFill="1" applyBorder="1" applyAlignment="1">
      <alignment horizontal="center" vertical="center"/>
    </xf>
    <xf numFmtId="0" fontId="44" fillId="11" borderId="16" xfId="19" applyFont="1" applyFill="1" applyBorder="1" applyAlignment="1">
      <alignment horizontal="center" vertical="center"/>
    </xf>
    <xf numFmtId="0" fontId="18" fillId="0" borderId="18" xfId="19" applyFont="1" applyBorder="1" applyAlignment="1">
      <alignment horizontal="center" vertical="center"/>
    </xf>
    <xf numFmtId="0" fontId="18" fillId="0" borderId="23" xfId="19" applyFont="1" applyBorder="1" applyAlignment="1">
      <alignment horizontal="center" vertical="center"/>
    </xf>
    <xf numFmtId="0" fontId="18" fillId="0" borderId="19" xfId="19" applyFont="1" applyBorder="1" applyAlignment="1">
      <alignment horizontal="center" vertical="center"/>
    </xf>
    <xf numFmtId="0" fontId="44" fillId="7" borderId="14" xfId="19" applyFont="1" applyFill="1" applyBorder="1" applyAlignment="1">
      <alignment horizontal="center" vertical="center"/>
    </xf>
    <xf numFmtId="0" fontId="44" fillId="7" borderId="15" xfId="19" applyFont="1" applyFill="1" applyBorder="1" applyAlignment="1">
      <alignment horizontal="center" vertical="center"/>
    </xf>
    <xf numFmtId="0" fontId="44" fillId="7" borderId="16" xfId="19" applyFont="1" applyFill="1" applyBorder="1" applyAlignment="1">
      <alignment horizontal="center" vertical="center"/>
    </xf>
    <xf numFmtId="0" fontId="25" fillId="16" borderId="14" xfId="19" applyFont="1" applyFill="1" applyBorder="1" applyAlignment="1">
      <alignment horizontal="center" vertical="center"/>
    </xf>
    <xf numFmtId="0" fontId="25" fillId="16" borderId="15" xfId="19" applyFont="1" applyFill="1" applyBorder="1" applyAlignment="1">
      <alignment horizontal="center" vertical="center"/>
    </xf>
    <xf numFmtId="0" fontId="25" fillId="16" borderId="16" xfId="19" applyFont="1" applyFill="1" applyBorder="1" applyAlignment="1">
      <alignment horizontal="center" vertical="center"/>
    </xf>
    <xf numFmtId="0" fontId="28" fillId="9" borderId="14" xfId="19" applyFont="1" applyFill="1" applyBorder="1" applyAlignment="1">
      <alignment horizontal="center" vertical="center"/>
    </xf>
    <xf numFmtId="0" fontId="28" fillId="9" borderId="15" xfId="19" applyFont="1" applyFill="1" applyBorder="1" applyAlignment="1">
      <alignment horizontal="center" vertical="center"/>
    </xf>
    <xf numFmtId="0" fontId="28" fillId="9" borderId="16" xfId="19" applyFont="1" applyFill="1" applyBorder="1" applyAlignment="1">
      <alignment horizontal="center" vertical="center"/>
    </xf>
    <xf numFmtId="0" fontId="30" fillId="0" borderId="18" xfId="19" applyFont="1" applyBorder="1" applyAlignment="1">
      <alignment horizontal="center" vertical="center"/>
    </xf>
    <xf numFmtId="0" fontId="30" fillId="0" borderId="23" xfId="19" applyFont="1" applyBorder="1" applyAlignment="1">
      <alignment horizontal="center" vertical="center"/>
    </xf>
    <xf numFmtId="0" fontId="26" fillId="0" borderId="18" xfId="19" applyFont="1" applyBorder="1" applyAlignment="1">
      <alignment horizontal="center" vertical="center"/>
    </xf>
    <xf numFmtId="0" fontId="26" fillId="0" borderId="23" xfId="19" applyFont="1" applyBorder="1" applyAlignment="1">
      <alignment horizontal="center" vertical="center"/>
    </xf>
    <xf numFmtId="0" fontId="28" fillId="15" borderId="14" xfId="19" applyFont="1" applyFill="1" applyBorder="1" applyAlignment="1">
      <alignment horizontal="center" vertical="center"/>
    </xf>
    <xf numFmtId="0" fontId="28" fillId="15" borderId="15" xfId="19" applyFont="1" applyFill="1" applyBorder="1" applyAlignment="1">
      <alignment horizontal="center" vertical="center"/>
    </xf>
    <xf numFmtId="0" fontId="28" fillId="15" borderId="16" xfId="19" applyFont="1" applyFill="1" applyBorder="1" applyAlignment="1">
      <alignment horizontal="center" vertical="center"/>
    </xf>
    <xf numFmtId="0" fontId="36" fillId="0" borderId="14" xfId="19" applyFont="1" applyBorder="1" applyAlignment="1">
      <alignment horizontal="center" vertical="center"/>
    </xf>
    <xf numFmtId="0" fontId="36" fillId="0" borderId="16" xfId="19" applyFont="1" applyBorder="1" applyAlignment="1">
      <alignment horizontal="center" vertical="center"/>
    </xf>
    <xf numFmtId="0" fontId="33" fillId="11" borderId="14" xfId="19" applyFont="1" applyFill="1" applyBorder="1" applyAlignment="1">
      <alignment horizontal="center" vertical="center"/>
    </xf>
    <xf numFmtId="0" fontId="33" fillId="11" borderId="15" xfId="19" applyFont="1" applyFill="1" applyBorder="1" applyAlignment="1">
      <alignment horizontal="center" vertical="center"/>
    </xf>
    <xf numFmtId="0" fontId="33" fillId="11" borderId="16" xfId="19" applyFont="1" applyFill="1" applyBorder="1" applyAlignment="1">
      <alignment horizontal="center" vertical="center"/>
    </xf>
    <xf numFmtId="0" fontId="18" fillId="0" borderId="14" xfId="19" applyFont="1" applyBorder="1" applyAlignment="1">
      <alignment horizontal="center" vertical="center"/>
    </xf>
    <xf numFmtId="0" fontId="18" fillId="0" borderId="15" xfId="19" applyFont="1" applyBorder="1" applyAlignment="1">
      <alignment horizontal="center" vertical="center"/>
    </xf>
    <xf numFmtId="0" fontId="18" fillId="0" borderId="16" xfId="19" applyFont="1" applyBorder="1" applyAlignment="1">
      <alignment horizontal="center" vertical="center"/>
    </xf>
    <xf numFmtId="0" fontId="28" fillId="15" borderId="14" xfId="19" applyFont="1" applyFill="1" applyBorder="1" applyAlignment="1">
      <alignment horizontal="center" vertical="center" wrapText="1"/>
    </xf>
    <xf numFmtId="0" fontId="28" fillId="15" borderId="15" xfId="19" applyFont="1" applyFill="1" applyBorder="1" applyAlignment="1">
      <alignment horizontal="center" vertical="center" wrapText="1"/>
    </xf>
    <xf numFmtId="0" fontId="28" fillId="15" borderId="16" xfId="19" applyFont="1" applyFill="1" applyBorder="1" applyAlignment="1">
      <alignment horizontal="center" vertical="center" wrapText="1"/>
    </xf>
    <xf numFmtId="0" fontId="20" fillId="0" borderId="14" xfId="19" applyBorder="1" applyAlignment="1">
      <alignment horizontal="center" vertical="center"/>
    </xf>
    <xf numFmtId="0" fontId="20" fillId="0" borderId="15" xfId="19" applyBorder="1" applyAlignment="1">
      <alignment horizontal="center" vertical="center"/>
    </xf>
    <xf numFmtId="0" fontId="20" fillId="0" borderId="16" xfId="19" applyBorder="1" applyAlignment="1">
      <alignment horizontal="center" vertical="center"/>
    </xf>
    <xf numFmtId="0" fontId="28" fillId="10" borderId="14" xfId="19" applyFont="1" applyFill="1" applyBorder="1" applyAlignment="1">
      <alignment horizontal="center" vertical="center"/>
    </xf>
    <xf numFmtId="0" fontId="28" fillId="10" borderId="15" xfId="19" applyFont="1" applyFill="1" applyBorder="1" applyAlignment="1">
      <alignment horizontal="center" vertical="center"/>
    </xf>
    <xf numFmtId="0" fontId="28" fillId="10" borderId="16" xfId="19" applyFont="1" applyFill="1" applyBorder="1" applyAlignment="1">
      <alignment horizontal="center" vertical="center"/>
    </xf>
    <xf numFmtId="0" fontId="34" fillId="2" borderId="0" xfId="19" applyFont="1" applyFill="1" applyAlignment="1">
      <alignment horizontal="center" vertical="center"/>
    </xf>
    <xf numFmtId="0" fontId="35" fillId="2" borderId="0" xfId="19" applyFont="1" applyFill="1" applyAlignment="1">
      <alignment horizontal="center" vertical="center" wrapText="1"/>
    </xf>
    <xf numFmtId="0" fontId="28" fillId="9" borderId="14" xfId="11" applyFont="1" applyFill="1" applyBorder="1" applyAlignment="1">
      <alignment horizontal="center" vertical="center"/>
    </xf>
    <xf numFmtId="0" fontId="28" fillId="9" borderId="15" xfId="11" applyFont="1" applyFill="1" applyBorder="1" applyAlignment="1">
      <alignment horizontal="center" vertical="center"/>
    </xf>
    <xf numFmtId="0" fontId="28" fillId="9" borderId="16" xfId="11" applyFont="1" applyFill="1" applyBorder="1" applyAlignment="1">
      <alignment horizontal="center" vertical="center"/>
    </xf>
    <xf numFmtId="0" fontId="28" fillId="10" borderId="14" xfId="11" applyFont="1" applyFill="1" applyBorder="1" applyAlignment="1">
      <alignment horizontal="center" vertical="center"/>
    </xf>
    <xf numFmtId="0" fontId="28" fillId="10" borderId="15" xfId="11" applyFont="1" applyFill="1" applyBorder="1" applyAlignment="1">
      <alignment horizontal="center" vertical="center"/>
    </xf>
    <xf numFmtId="0" fontId="28" fillId="10" borderId="16" xfId="11" applyFont="1" applyFill="1" applyBorder="1" applyAlignment="1">
      <alignment horizontal="center" vertical="center"/>
    </xf>
    <xf numFmtId="0" fontId="31" fillId="15" borderId="14" xfId="11" applyFont="1" applyFill="1" applyBorder="1" applyAlignment="1">
      <alignment horizontal="center" vertical="center"/>
    </xf>
    <xf numFmtId="0" fontId="31" fillId="15" borderId="15" xfId="11" applyFont="1" applyFill="1" applyBorder="1" applyAlignment="1">
      <alignment horizontal="center" vertical="center"/>
    </xf>
    <xf numFmtId="0" fontId="31" fillId="15" borderId="16" xfId="11" applyFont="1" applyFill="1" applyBorder="1" applyAlignment="1">
      <alignment horizontal="center" vertical="center"/>
    </xf>
    <xf numFmtId="0" fontId="30" fillId="0" borderId="19" xfId="19" applyFont="1" applyBorder="1" applyAlignment="1">
      <alignment horizontal="center" vertical="center"/>
    </xf>
    <xf numFmtId="0" fontId="28" fillId="9" borderId="14" xfId="19" applyFont="1" applyFill="1" applyBorder="1" applyAlignment="1">
      <alignment horizontal="center" vertical="center" wrapText="1"/>
    </xf>
    <xf numFmtId="0" fontId="28" fillId="9" borderId="15" xfId="19" applyFont="1" applyFill="1" applyBorder="1" applyAlignment="1">
      <alignment horizontal="center" vertical="center" wrapText="1"/>
    </xf>
    <xf numFmtId="0" fontId="28" fillId="9" borderId="16" xfId="19" applyFont="1" applyFill="1" applyBorder="1" applyAlignment="1">
      <alignment horizontal="center" vertical="center" wrapText="1"/>
    </xf>
    <xf numFmtId="0" fontId="29" fillId="0" borderId="26" xfId="19" applyFont="1" applyBorder="1" applyAlignment="1">
      <alignment horizontal="center" vertical="center"/>
    </xf>
    <xf numFmtId="0" fontId="28" fillId="8" borderId="14" xfId="19" applyFont="1" applyFill="1" applyBorder="1" applyAlignment="1">
      <alignment horizontal="center" vertical="center" wrapText="1"/>
    </xf>
    <xf numFmtId="0" fontId="28" fillId="8" borderId="15" xfId="19" applyFont="1" applyFill="1" applyBorder="1" applyAlignment="1">
      <alignment horizontal="center" vertical="center" wrapText="1"/>
    </xf>
    <xf numFmtId="0" fontId="28" fillId="8" borderId="16" xfId="19" applyFont="1" applyFill="1" applyBorder="1" applyAlignment="1">
      <alignment horizontal="center" vertical="center" wrapText="1"/>
    </xf>
    <xf numFmtId="0" fontId="18" fillId="0" borderId="18" xfId="19" applyFont="1" applyBorder="1" applyAlignment="1">
      <alignment horizontal="center" vertical="center" wrapText="1"/>
    </xf>
    <xf numFmtId="0" fontId="18" fillId="0" borderId="23" xfId="19" applyFont="1" applyBorder="1" applyAlignment="1">
      <alignment horizontal="center" vertical="center" wrapText="1"/>
    </xf>
    <xf numFmtId="0" fontId="18" fillId="0" borderId="19" xfId="19" applyFont="1" applyBorder="1" applyAlignment="1">
      <alignment horizontal="center" vertical="center" wrapText="1"/>
    </xf>
    <xf numFmtId="0" fontId="48" fillId="7" borderId="20" xfId="19" applyFont="1" applyFill="1" applyBorder="1" applyAlignment="1">
      <alignment horizontal="center" vertical="center"/>
    </xf>
    <xf numFmtId="0" fontId="48" fillId="7" borderId="21" xfId="19" applyFont="1" applyFill="1" applyBorder="1" applyAlignment="1">
      <alignment horizontal="center" vertical="center"/>
    </xf>
    <xf numFmtId="0" fontId="48" fillId="7" borderId="22" xfId="19" applyFont="1" applyFill="1" applyBorder="1" applyAlignment="1">
      <alignment horizontal="center" vertical="center"/>
    </xf>
    <xf numFmtId="0" fontId="21" fillId="0" borderId="28" xfId="19" applyFont="1" applyBorder="1" applyAlignment="1">
      <alignment horizontal="center" vertical="center"/>
    </xf>
    <xf numFmtId="0" fontId="50" fillId="0" borderId="11" xfId="19" applyFont="1" applyBorder="1" applyAlignment="1">
      <alignment horizontal="center" vertical="center" wrapText="1"/>
    </xf>
    <xf numFmtId="0" fontId="51" fillId="0" borderId="12" xfId="19" applyFont="1" applyBorder="1" applyAlignment="1">
      <alignment horizontal="center" vertical="center" wrapText="1"/>
    </xf>
    <xf numFmtId="0" fontId="51" fillId="0" borderId="13" xfId="19" applyFont="1" applyBorder="1" applyAlignment="1">
      <alignment horizontal="center" vertical="center" wrapText="1"/>
    </xf>
    <xf numFmtId="0" fontId="21" fillId="0" borderId="27" xfId="19" applyFont="1" applyBorder="1" applyAlignment="1">
      <alignment horizontal="right" vertical="center"/>
    </xf>
    <xf numFmtId="0" fontId="24" fillId="3" borderId="14" xfId="19" applyFont="1" applyFill="1" applyBorder="1" applyAlignment="1">
      <alignment horizontal="center" vertical="center"/>
    </xf>
    <xf numFmtId="0" fontId="24" fillId="3" borderId="15" xfId="19" applyFont="1" applyFill="1" applyBorder="1" applyAlignment="1">
      <alignment horizontal="center" vertical="center"/>
    </xf>
    <xf numFmtId="0" fontId="24" fillId="3" borderId="16" xfId="19" applyFont="1" applyFill="1" applyBorder="1" applyAlignment="1">
      <alignment horizontal="center" vertical="center"/>
    </xf>
    <xf numFmtId="2" fontId="36" fillId="0" borderId="14" xfId="11" applyNumberFormat="1" applyFont="1" applyBorder="1" applyAlignment="1">
      <alignment horizontal="center" vertical="center"/>
    </xf>
    <xf numFmtId="0" fontId="36" fillId="0" borderId="16" xfId="11" applyFont="1" applyBorder="1" applyAlignment="1">
      <alignment horizontal="center" vertical="center"/>
    </xf>
    <xf numFmtId="0" fontId="36" fillId="0" borderId="15" xfId="11" applyFont="1" applyBorder="1" applyAlignment="1">
      <alignment horizontal="center" vertical="center"/>
    </xf>
    <xf numFmtId="0" fontId="18" fillId="0" borderId="14" xfId="11" applyFont="1" applyBorder="1" applyAlignment="1">
      <alignment horizontal="center" vertical="center"/>
    </xf>
    <xf numFmtId="0" fontId="18" fillId="0" borderId="15" xfId="11" applyFont="1" applyBorder="1" applyAlignment="1">
      <alignment horizontal="center" vertical="center"/>
    </xf>
    <xf numFmtId="0" fontId="18" fillId="0" borderId="16" xfId="11" applyFont="1" applyBorder="1" applyAlignment="1">
      <alignment horizontal="center" vertical="center"/>
    </xf>
    <xf numFmtId="0" fontId="28" fillId="8" borderId="17" xfId="0" applyFont="1" applyFill="1" applyBorder="1" applyAlignment="1">
      <alignment horizontal="center" vertical="center" wrapText="1"/>
    </xf>
    <xf numFmtId="0" fontId="25" fillId="0" borderId="17" xfId="11" applyFont="1" applyBorder="1" applyAlignment="1">
      <alignment horizontal="center" vertical="center"/>
    </xf>
    <xf numFmtId="0" fontId="25" fillId="16" borderId="17" xfId="11" applyFont="1" applyFill="1" applyBorder="1" applyAlignment="1">
      <alignment horizontal="center" vertical="center"/>
    </xf>
    <xf numFmtId="2" fontId="19" fillId="0" borderId="14" xfId="11" applyNumberFormat="1" applyBorder="1" applyAlignment="1">
      <alignment horizontal="center" vertical="center"/>
    </xf>
    <xf numFmtId="0" fontId="19" fillId="0" borderId="15" xfId="11" applyBorder="1" applyAlignment="1">
      <alignment horizontal="center" vertical="center"/>
    </xf>
    <xf numFmtId="0" fontId="19" fillId="0" borderId="16" xfId="11" applyBorder="1" applyAlignment="1">
      <alignment horizontal="center" vertical="center"/>
    </xf>
    <xf numFmtId="0" fontId="24" fillId="3" borderId="20" xfId="19" applyFont="1" applyFill="1" applyBorder="1" applyAlignment="1">
      <alignment horizontal="center" vertical="center"/>
    </xf>
    <xf numFmtId="0" fontId="24" fillId="3" borderId="21" xfId="19" applyFont="1" applyFill="1" applyBorder="1" applyAlignment="1">
      <alignment horizontal="center" vertical="center"/>
    </xf>
    <xf numFmtId="0" fontId="24" fillId="3" borderId="22" xfId="19" applyFont="1" applyFill="1" applyBorder="1" applyAlignment="1">
      <alignment horizontal="center" vertical="center"/>
    </xf>
    <xf numFmtId="0" fontId="25" fillId="0" borderId="18" xfId="0" applyFont="1" applyBorder="1" applyAlignment="1">
      <alignment horizontal="center" vertical="center"/>
    </xf>
    <xf numFmtId="0" fontId="25" fillId="0" borderId="19" xfId="0" applyFont="1" applyBorder="1" applyAlignment="1">
      <alignment horizontal="center" vertical="center"/>
    </xf>
    <xf numFmtId="0" fontId="25" fillId="0" borderId="17" xfId="0" applyFont="1" applyBorder="1" applyAlignment="1">
      <alignment horizontal="center" vertical="center"/>
    </xf>
    <xf numFmtId="0" fontId="24" fillId="2" borderId="14" xfId="19" applyFont="1" applyFill="1" applyBorder="1" applyAlignment="1">
      <alignment horizontal="center" vertical="center"/>
    </xf>
    <xf numFmtId="0" fontId="24" fillId="2" borderId="15" xfId="19" applyFont="1" applyFill="1" applyBorder="1" applyAlignment="1">
      <alignment horizontal="center" vertical="center"/>
    </xf>
    <xf numFmtId="0" fontId="24" fillId="2" borderId="16" xfId="19" applyFont="1" applyFill="1" applyBorder="1" applyAlignment="1">
      <alignment horizontal="center" vertical="center"/>
    </xf>
    <xf numFmtId="0" fontId="34" fillId="2" borderId="21" xfId="19" applyFont="1" applyFill="1" applyBorder="1" applyAlignment="1">
      <alignment horizontal="center" vertical="center"/>
    </xf>
    <xf numFmtId="0" fontId="26" fillId="0" borderId="19" xfId="19" applyFont="1" applyBorder="1" applyAlignment="1">
      <alignment horizontal="center" vertical="center"/>
    </xf>
    <xf numFmtId="0" fontId="35" fillId="2" borderId="21" xfId="19" applyFont="1" applyFill="1" applyBorder="1" applyAlignment="1">
      <alignment horizontal="center" vertical="center" wrapText="1"/>
    </xf>
    <xf numFmtId="0" fontId="45" fillId="10" borderId="14" xfId="11" applyFont="1" applyFill="1" applyBorder="1" applyAlignment="1">
      <alignment horizontal="center" vertical="center"/>
    </xf>
    <xf numFmtId="0" fontId="45" fillId="10" borderId="15" xfId="11" applyFont="1" applyFill="1" applyBorder="1" applyAlignment="1">
      <alignment horizontal="center" vertical="center"/>
    </xf>
    <xf numFmtId="0" fontId="45" fillId="10" borderId="16" xfId="11" applyFont="1" applyFill="1" applyBorder="1" applyAlignment="1">
      <alignment horizontal="center" vertical="center"/>
    </xf>
    <xf numFmtId="0" fontId="24" fillId="11" borderId="14" xfId="19" applyFont="1" applyFill="1" applyBorder="1" applyAlignment="1">
      <alignment horizontal="center" vertical="center"/>
    </xf>
    <xf numFmtId="0" fontId="24" fillId="11" borderId="15" xfId="19" applyFont="1" applyFill="1" applyBorder="1" applyAlignment="1">
      <alignment horizontal="center" vertical="center"/>
    </xf>
    <xf numFmtId="0" fontId="24" fillId="11" borderId="16" xfId="19" applyFont="1" applyFill="1" applyBorder="1" applyAlignment="1">
      <alignment horizontal="center" vertical="center"/>
    </xf>
    <xf numFmtId="0" fontId="33" fillId="7" borderId="14" xfId="19" applyFont="1" applyFill="1" applyBorder="1" applyAlignment="1">
      <alignment horizontal="center" vertical="center"/>
    </xf>
    <xf numFmtId="0" fontId="33" fillId="7" borderId="15" xfId="19" applyFont="1" applyFill="1" applyBorder="1" applyAlignment="1">
      <alignment horizontal="center" vertical="center"/>
    </xf>
    <xf numFmtId="0" fontId="33" fillId="7" borderId="16" xfId="19" applyFont="1" applyFill="1" applyBorder="1" applyAlignment="1">
      <alignment horizontal="center" vertical="center"/>
    </xf>
  </cellXfs>
  <cellStyles count="25">
    <cellStyle name="Comma" xfId="1" builtinId="3"/>
    <cellStyle name="Comma 2" xfId="14" xr:uid="{1CB6A5E1-CB09-4C0D-A2C2-3D1727965485}"/>
    <cellStyle name="Comma 7" xfId="8" xr:uid="{F9819FDC-5A41-48F9-848A-12E699E6B0ED}"/>
    <cellStyle name="Comma 7 2" xfId="17" xr:uid="{405E83A6-B74F-4519-8FAB-222FE68242EB}"/>
    <cellStyle name="Currency" xfId="22" builtinId="4"/>
    <cellStyle name="Currency 2" xfId="16" xr:uid="{466BAACE-9BF9-4394-8CD5-95F8165F5E3A}"/>
    <cellStyle name="Currency 3" xfId="2" xr:uid="{8A7850F8-F47A-4FA6-A23A-CC265A29D23B}"/>
    <cellStyle name="Normal" xfId="0" builtinId="0"/>
    <cellStyle name="Normal 13 2" xfId="13" xr:uid="{35025BF8-B61C-434F-90E5-F122C5286970}"/>
    <cellStyle name="Normal 16" xfId="6" xr:uid="{B5B145FA-B600-4CCA-9649-5E2FAD69C2A6}"/>
    <cellStyle name="Normal 19" xfId="5" xr:uid="{129FCE0B-0E07-480E-96AE-1023CB52DD3F}"/>
    <cellStyle name="Normal 2" xfId="19" xr:uid="{8DBD36EA-A341-4CD8-9DC0-1108E6440D27}"/>
    <cellStyle name="Normal 2 2 2" xfId="12" xr:uid="{D5A66D03-C76A-4FF0-A9AF-1F6D19CB2A0E}"/>
    <cellStyle name="Normal 2 2 2 2" xfId="18" xr:uid="{1CC75C13-FEC5-4709-AB8C-C00127F754E7}"/>
    <cellStyle name="Normal 2 3" xfId="11" xr:uid="{D6A3B17A-C0C6-4D2F-8B52-CD458B9181B1}"/>
    <cellStyle name="Normal 4 3 2" xfId="7" xr:uid="{F0F8A871-92D4-45CE-A43C-522BCF7EF6F6}"/>
    <cellStyle name="Normal 4 4" xfId="10" xr:uid="{5E85ED68-962E-46E9-B848-553CBBA723C8}"/>
    <cellStyle name="Normal 4 4 2" xfId="3" xr:uid="{FA1293DE-37EC-46FA-862F-7E80067E65F9}"/>
    <cellStyle name="Normal 4 4 3" xfId="4" xr:uid="{B0F7BE9F-C08E-45A2-BAFB-881D6B52433C}"/>
    <cellStyle name="Normal 5 2 3" xfId="9" xr:uid="{E3CB4A48-9765-4990-9AFC-C7FB6FF684FF}"/>
    <cellStyle name="العناوين" xfId="20" xr:uid="{2F3C67F5-1AD2-43FD-AF00-F5127B4287E5}"/>
    <cellStyle name="عادي 2" xfId="15" xr:uid="{3A0CBDD6-3A7B-408E-AFBD-668802818436}"/>
    <cellStyle name="عادي 3" xfId="23" xr:uid="{1985A527-B60B-4C96-B9F4-DDC0978D517A}"/>
    <cellStyle name="عادي 3 2" xfId="24" xr:uid="{C84F368D-EFC3-46B8-B8B6-D542B943BF33}"/>
    <cellStyle name="فرعي" xfId="21" xr:uid="{78B4B476-1278-43B4-8D09-3EEFE1BA9669}"/>
  </cellStyles>
  <dxfs count="2">
    <dxf>
      <font>
        <color rgb="FFC55A11"/>
      </font>
      <fill>
        <patternFill patternType="solid">
          <fgColor rgb="FFC55A11"/>
          <bgColor rgb="FFC55A11"/>
        </patternFill>
      </fill>
    </dxf>
    <dxf>
      <font>
        <color rgb="FF548135"/>
      </font>
      <fill>
        <patternFill patternType="solid">
          <fgColor rgb="FF548135"/>
          <bgColor rgb="FF548135"/>
        </patternFill>
      </fill>
    </dxf>
  </dxfs>
  <tableStyles count="0" defaultTableStyle="TableStyleMedium2" defaultPivotStyle="PivotStyleLight16"/>
  <colors>
    <mruColors>
      <color rgb="FFDAB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309563</xdr:colOff>
      <xdr:row>0</xdr:row>
      <xdr:rowOff>119062</xdr:rowOff>
    </xdr:from>
    <xdr:to>
      <xdr:col>5</xdr:col>
      <xdr:colOff>55563</xdr:colOff>
      <xdr:row>3</xdr:row>
      <xdr:rowOff>147637</xdr:rowOff>
    </xdr:to>
    <xdr:pic>
      <xdr:nvPicPr>
        <xdr:cNvPr id="2" name="صورة 1">
          <a:extLst>
            <a:ext uri="{FF2B5EF4-FFF2-40B4-BE49-F238E27FC236}">
              <a16:creationId xmlns:a16="http://schemas.microsoft.com/office/drawing/2014/main" id="{E9C61215-D7AC-4DB5-8F7F-02EAE71C6F13}"/>
            </a:ext>
          </a:extLst>
        </xdr:cNvPr>
        <xdr:cNvPicPr>
          <a:picLocks noChangeAspect="1"/>
        </xdr:cNvPicPr>
      </xdr:nvPicPr>
      <xdr:blipFill>
        <a:blip xmlns:r="http://schemas.openxmlformats.org/officeDocument/2006/relationships" r:embed="rId1"/>
        <a:stretch>
          <a:fillRect/>
        </a:stretch>
      </xdr:blipFill>
      <xdr:spPr>
        <a:xfrm>
          <a:off x="10140553124" y="119062"/>
          <a:ext cx="11930063" cy="1647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537882</xdr:colOff>
      <xdr:row>1</xdr:row>
      <xdr:rowOff>16809</xdr:rowOff>
    </xdr:to>
    <xdr:pic>
      <xdr:nvPicPr>
        <xdr:cNvPr id="2" name="صورة 2">
          <a:extLst>
            <a:ext uri="{FF2B5EF4-FFF2-40B4-BE49-F238E27FC236}">
              <a16:creationId xmlns:a16="http://schemas.microsoft.com/office/drawing/2014/main" id="{B27FC6C5-358D-40FB-9EB4-F47992DFA87E}"/>
            </a:ext>
          </a:extLst>
        </xdr:cNvPr>
        <xdr:cNvPicPr>
          <a:picLocks noChangeAspect="1"/>
        </xdr:cNvPicPr>
      </xdr:nvPicPr>
      <xdr:blipFill>
        <a:blip xmlns:r="http://schemas.openxmlformats.org/officeDocument/2006/relationships" r:embed="rId1"/>
        <a:stretch>
          <a:fillRect/>
        </a:stretch>
      </xdr:blipFill>
      <xdr:spPr>
        <a:xfrm>
          <a:off x="10278982191" y="0"/>
          <a:ext cx="5238750" cy="509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1945341</xdr:colOff>
      <xdr:row>0</xdr:row>
      <xdr:rowOff>869577</xdr:rowOff>
    </xdr:to>
    <xdr:pic>
      <xdr:nvPicPr>
        <xdr:cNvPr id="2" name="صورة 2">
          <a:extLst>
            <a:ext uri="{FF2B5EF4-FFF2-40B4-BE49-F238E27FC236}">
              <a16:creationId xmlns:a16="http://schemas.microsoft.com/office/drawing/2014/main" id="{7E35C409-7921-4B8E-B8A1-0782505BD48F}"/>
            </a:ext>
          </a:extLst>
        </xdr:cNvPr>
        <xdr:cNvPicPr>
          <a:picLocks noChangeAspect="1"/>
        </xdr:cNvPicPr>
      </xdr:nvPicPr>
      <xdr:blipFill>
        <a:blip xmlns:r="http://schemas.openxmlformats.org/officeDocument/2006/relationships" r:embed="rId1"/>
        <a:stretch>
          <a:fillRect/>
        </a:stretch>
      </xdr:blipFill>
      <xdr:spPr>
        <a:xfrm>
          <a:off x="0" y="1"/>
          <a:ext cx="6400800" cy="8695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C:\Users\amral\TYF\Active%20Projects%20Coordination%20-%20Documents\2307_UNDP_W,EE,H,PWR,Ed\02%20Project%20Planning%20&amp;%20Implementation\2.5_Project%20Reports\01_Donor_Reports\L2RF%202023\Phase%202\02%20At%20Taizyah%20-%20School\Trash\O.S\BoQs%20of%20Alkhair%20school.xlsx?3A1AAEA9" TargetMode="External"/><Relationship Id="rId1" Type="http://schemas.openxmlformats.org/officeDocument/2006/relationships/externalLinkPath" Target="file:///\\3A1AAEA9\BoQs%20of%20Alkhair%20schoo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اجماليات"/>
      <sheetName val="جدول كميات مبنى المدرسة"/>
      <sheetName val="جدول كميات الخزان "/>
      <sheetName val="جدول كميات الحمامات"/>
      <sheetName val="جدول كميات البيارة"/>
      <sheetName val="تعليمات عامة"/>
      <sheetName val="ملخص كميات المدرسة"/>
      <sheetName val="حصر المدرسة"/>
      <sheetName val="ملخص كميات الخزان1"/>
      <sheetName val="حصر الخزان"/>
      <sheetName val="ملخص كميات الحمات"/>
      <sheetName val="حصر الحمامات"/>
      <sheetName val="ملخص كميات البيارة"/>
      <sheetName val="حصر البيار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D8">
            <v>13.02</v>
          </cell>
        </row>
        <row r="9">
          <cell r="D9">
            <v>2.1</v>
          </cell>
        </row>
        <row r="12">
          <cell r="D12">
            <v>8.4</v>
          </cell>
        </row>
        <row r="13">
          <cell r="D13">
            <v>7.4249999999999989</v>
          </cell>
        </row>
        <row r="14">
          <cell r="D14">
            <v>46.550000000000011</v>
          </cell>
        </row>
        <row r="15">
          <cell r="D15">
            <v>27.017999999999994</v>
          </cell>
        </row>
        <row r="16">
          <cell r="D16">
            <v>27.411999999999999</v>
          </cell>
        </row>
        <row r="18">
          <cell r="D18">
            <v>13.361999999999998</v>
          </cell>
        </row>
        <row r="19">
          <cell r="D19">
            <v>22.32</v>
          </cell>
        </row>
        <row r="20">
          <cell r="D20">
            <v>86.78</v>
          </cell>
        </row>
        <row r="22">
          <cell r="D22">
            <v>6</v>
          </cell>
        </row>
        <row r="23">
          <cell r="D23">
            <v>4.5999999999999996</v>
          </cell>
        </row>
        <row r="24">
          <cell r="D24">
            <v>15.840000000000002</v>
          </cell>
        </row>
        <row r="25">
          <cell r="D25">
            <v>4.5999999999999996</v>
          </cell>
        </row>
        <row r="27">
          <cell r="D27">
            <v>27.411999999999999</v>
          </cell>
        </row>
        <row r="28">
          <cell r="D28">
            <v>30.569999999999997</v>
          </cell>
        </row>
        <row r="29">
          <cell r="D29">
            <v>13.361999999999998</v>
          </cell>
        </row>
        <row r="30">
          <cell r="D30">
            <v>32.799999999999997</v>
          </cell>
        </row>
        <row r="33">
          <cell r="D33">
            <v>5</v>
          </cell>
        </row>
        <row r="34">
          <cell r="D34">
            <v>8</v>
          </cell>
        </row>
        <row r="35">
          <cell r="D35">
            <v>4</v>
          </cell>
        </row>
        <row r="36">
          <cell r="D36">
            <v>1</v>
          </cell>
        </row>
        <row r="37">
          <cell r="D37">
            <v>5</v>
          </cell>
        </row>
        <row r="40">
          <cell r="D40">
            <v>3</v>
          </cell>
        </row>
        <row r="41">
          <cell r="D41">
            <v>1</v>
          </cell>
        </row>
        <row r="42">
          <cell r="D42">
            <v>5</v>
          </cell>
        </row>
        <row r="44">
          <cell r="D44">
            <v>25</v>
          </cell>
        </row>
        <row r="45">
          <cell r="D45">
            <v>6.9</v>
          </cell>
        </row>
        <row r="46">
          <cell r="D46">
            <v>4</v>
          </cell>
        </row>
        <row r="47">
          <cell r="D47">
            <v>2</v>
          </cell>
        </row>
        <row r="48">
          <cell r="D48">
            <v>1</v>
          </cell>
        </row>
        <row r="49">
          <cell r="D49">
            <v>3</v>
          </cell>
        </row>
        <row r="50">
          <cell r="D50">
            <v>3</v>
          </cell>
        </row>
        <row r="53">
          <cell r="D53">
            <v>10</v>
          </cell>
        </row>
        <row r="54">
          <cell r="D54">
            <v>1</v>
          </cell>
        </row>
      </sheetData>
      <sheetData sheetId="11" refreshError="1">
        <row r="19">
          <cell r="B19">
            <v>13.02</v>
          </cell>
        </row>
        <row r="24">
          <cell r="B24">
            <v>4.293000000000001</v>
          </cell>
        </row>
        <row r="38">
          <cell r="B38">
            <v>2.94</v>
          </cell>
        </row>
        <row r="46">
          <cell r="B46">
            <v>0.74800000000000011</v>
          </cell>
        </row>
        <row r="53">
          <cell r="B53">
            <v>7.216899999999999</v>
          </cell>
        </row>
        <row r="222">
          <cell r="B222">
            <v>25.549999999999997</v>
          </cell>
        </row>
      </sheetData>
      <sheetData sheetId="12" refreshError="1"/>
      <sheetData sheetId="1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2193F-9522-485A-87FD-FA4B342B52DC}">
  <dimension ref="A1:F149"/>
  <sheetViews>
    <sheetView rightToLeft="1" tabSelected="1" view="pageBreakPreview" topLeftCell="A101" zoomScale="40" zoomScaleNormal="100" zoomScaleSheetLayoutView="40" workbookViewId="0">
      <selection activeCell="F102" sqref="F102:F103"/>
    </sheetView>
  </sheetViews>
  <sheetFormatPr defaultColWidth="9.140625" defaultRowHeight="18.75"/>
  <cols>
    <col min="1" max="1" width="4.7109375" style="5" customWidth="1"/>
    <col min="2" max="2" width="140.42578125" style="3" customWidth="1"/>
    <col min="3" max="3" width="10.140625" style="9" customWidth="1"/>
    <col min="4" max="4" width="13.85546875" style="139" customWidth="1"/>
    <col min="5" max="5" width="13.5703125" style="15" customWidth="1"/>
    <col min="6" max="6" width="22.140625" style="141" customWidth="1"/>
    <col min="7" max="16384" width="9.140625" style="5"/>
  </cols>
  <sheetData>
    <row r="1" spans="1:6" s="4" customFormat="1" ht="21">
      <c r="A1" s="282"/>
      <c r="B1" s="282"/>
      <c r="C1" s="282"/>
      <c r="D1" s="282"/>
      <c r="E1" s="282"/>
      <c r="F1" s="282"/>
    </row>
    <row r="2" spans="1:6" s="4" customFormat="1" ht="21">
      <c r="A2" s="282"/>
      <c r="B2" s="282"/>
      <c r="C2" s="282"/>
      <c r="D2" s="282"/>
      <c r="E2" s="282"/>
      <c r="F2" s="282"/>
    </row>
    <row r="3" spans="1:6" s="4" customFormat="1" ht="86.25" customHeight="1">
      <c r="A3" s="282"/>
      <c r="B3" s="282"/>
      <c r="C3" s="282"/>
      <c r="D3" s="282"/>
      <c r="E3" s="282"/>
      <c r="F3" s="282"/>
    </row>
    <row r="4" spans="1:6" s="4" customFormat="1" ht="14.25" customHeight="1" thickBot="1">
      <c r="A4" s="283"/>
      <c r="B4" s="283"/>
      <c r="C4" s="283"/>
      <c r="D4" s="283"/>
      <c r="E4" s="283"/>
      <c r="F4" s="283"/>
    </row>
    <row r="5" spans="1:6" s="4" customFormat="1" ht="25.5" customHeight="1" thickBot="1">
      <c r="A5" s="297" t="s">
        <v>575</v>
      </c>
      <c r="B5" s="298"/>
      <c r="C5" s="298"/>
      <c r="D5" s="298"/>
      <c r="E5" s="298"/>
      <c r="F5" s="299"/>
    </row>
    <row r="6" spans="1:6" s="129" customFormat="1" ht="48" customHeight="1" thickBot="1">
      <c r="A6" s="300" t="s">
        <v>576</v>
      </c>
      <c r="B6" s="301"/>
      <c r="C6" s="301"/>
      <c r="D6" s="301"/>
      <c r="E6" s="301"/>
      <c r="F6" s="302"/>
    </row>
    <row r="7" spans="1:6" ht="23.25">
      <c r="A7" s="303" t="s">
        <v>500</v>
      </c>
      <c r="B7" s="303"/>
      <c r="C7" s="303"/>
      <c r="D7" s="303"/>
      <c r="E7" s="303"/>
      <c r="F7" s="303"/>
    </row>
    <row r="8" spans="1:6" s="6" customFormat="1" ht="36.75" customHeight="1">
      <c r="A8" s="157" t="s">
        <v>333</v>
      </c>
      <c r="B8" s="150" t="s">
        <v>0</v>
      </c>
      <c r="C8" s="151" t="s">
        <v>1</v>
      </c>
      <c r="D8" s="161" t="s">
        <v>501</v>
      </c>
      <c r="E8" s="151" t="s">
        <v>2</v>
      </c>
      <c r="F8" s="148" t="s">
        <v>36</v>
      </c>
    </row>
    <row r="9" spans="1:6" ht="23.25">
      <c r="A9" s="150" t="s">
        <v>3</v>
      </c>
      <c r="B9" s="158" t="s">
        <v>428</v>
      </c>
      <c r="C9" s="155"/>
      <c r="D9" s="149"/>
      <c r="E9" s="156"/>
      <c r="F9" s="149"/>
    </row>
    <row r="10" spans="1:6" ht="179.25" customHeight="1">
      <c r="A10" s="218" t="s">
        <v>4</v>
      </c>
      <c r="B10" s="165" t="s">
        <v>502</v>
      </c>
      <c r="C10" s="166" t="s">
        <v>22</v>
      </c>
      <c r="D10" s="270"/>
      <c r="E10" s="272">
        <f>'[5]حصر الحمامات'!B222</f>
        <v>25.549999999999997</v>
      </c>
      <c r="F10" s="274">
        <f t="shared" ref="F10" si="0">E10*D10</f>
        <v>0</v>
      </c>
    </row>
    <row r="11" spans="1:6" ht="226.5" customHeight="1">
      <c r="A11" s="219"/>
      <c r="B11" s="165" t="s">
        <v>448</v>
      </c>
      <c r="C11" s="166" t="s">
        <v>340</v>
      </c>
      <c r="D11" s="271"/>
      <c r="E11" s="273"/>
      <c r="F11" s="275"/>
    </row>
    <row r="12" spans="1:6">
      <c r="A12" s="169"/>
      <c r="B12" s="217" t="s">
        <v>13</v>
      </c>
      <c r="C12" s="217"/>
      <c r="D12" s="217"/>
      <c r="E12" s="217"/>
      <c r="F12" s="136">
        <f>SUM(F10:F10)</f>
        <v>0</v>
      </c>
    </row>
    <row r="13" spans="1:6" s="154" customFormat="1" ht="21">
      <c r="A13" s="210">
        <v>2</v>
      </c>
      <c r="B13" s="170" t="s">
        <v>429</v>
      </c>
      <c r="C13" s="155"/>
      <c r="D13" s="171"/>
      <c r="E13" s="172"/>
      <c r="F13" s="149"/>
    </row>
    <row r="14" spans="1:6" ht="87" customHeight="1">
      <c r="A14" s="218" t="s">
        <v>6</v>
      </c>
      <c r="B14" s="209" t="s">
        <v>503</v>
      </c>
      <c r="C14" s="166" t="s">
        <v>18</v>
      </c>
      <c r="D14" s="270"/>
      <c r="E14" s="272">
        <f>'[5]حصر الحمامات'!B19</f>
        <v>13.02</v>
      </c>
      <c r="F14" s="274">
        <f>E14*D14</f>
        <v>0</v>
      </c>
    </row>
    <row r="15" spans="1:6" ht="135" customHeight="1">
      <c r="A15" s="219"/>
      <c r="B15" s="1" t="s">
        <v>449</v>
      </c>
      <c r="C15" s="166" t="s">
        <v>338</v>
      </c>
      <c r="D15" s="271"/>
      <c r="E15" s="273"/>
      <c r="F15" s="275"/>
    </row>
    <row r="16" spans="1:6" ht="66" customHeight="1">
      <c r="A16" s="218" t="s">
        <v>7</v>
      </c>
      <c r="B16" s="1" t="s">
        <v>504</v>
      </c>
      <c r="C16" s="166" t="s">
        <v>18</v>
      </c>
      <c r="D16" s="278"/>
      <c r="E16" s="279">
        <f>'[5]حصر الحمامات'!B24</f>
        <v>4.293000000000001</v>
      </c>
      <c r="F16" s="280">
        <f t="shared" ref="F16" si="1">E16*D16</f>
        <v>0</v>
      </c>
    </row>
    <row r="17" spans="1:6" ht="98.25" customHeight="1">
      <c r="A17" s="219"/>
      <c r="B17" s="1" t="s">
        <v>450</v>
      </c>
      <c r="C17" s="166" t="s">
        <v>338</v>
      </c>
      <c r="D17" s="278"/>
      <c r="E17" s="279"/>
      <c r="F17" s="280"/>
    </row>
    <row r="18" spans="1:6" ht="24" customHeight="1">
      <c r="A18" s="211"/>
      <c r="B18" s="216" t="s">
        <v>505</v>
      </c>
      <c r="C18" s="216"/>
      <c r="D18" s="216"/>
      <c r="E18" s="216"/>
      <c r="F18" s="136">
        <f>SUM(F14:F17)</f>
        <v>0</v>
      </c>
    </row>
    <row r="19" spans="1:6" ht="24" customHeight="1">
      <c r="A19" s="234">
        <v>3</v>
      </c>
      <c r="B19" s="170" t="s">
        <v>430</v>
      </c>
      <c r="C19" s="155"/>
      <c r="D19" s="171"/>
      <c r="E19" s="172"/>
      <c r="F19" s="149"/>
    </row>
    <row r="20" spans="1:6" ht="408.75" customHeight="1">
      <c r="A20" s="265"/>
      <c r="B20" s="243" t="s">
        <v>47</v>
      </c>
      <c r="C20" s="174"/>
      <c r="D20" s="175"/>
      <c r="E20" s="174"/>
      <c r="F20" s="131"/>
    </row>
    <row r="21" spans="1:6" ht="309" customHeight="1">
      <c r="A21" s="265"/>
      <c r="B21" s="281"/>
      <c r="C21" s="176"/>
      <c r="D21" s="177"/>
      <c r="E21" s="176"/>
      <c r="F21" s="132"/>
    </row>
    <row r="22" spans="1:6" ht="408.75" customHeight="1">
      <c r="A22" s="265"/>
      <c r="B22" s="212" t="s">
        <v>48</v>
      </c>
      <c r="C22" s="176"/>
      <c r="D22" s="177"/>
      <c r="E22" s="176"/>
      <c r="F22" s="132"/>
    </row>
    <row r="23" spans="1:6" ht="408" customHeight="1">
      <c r="A23" s="265"/>
      <c r="B23" s="284" t="s">
        <v>603</v>
      </c>
      <c r="C23" s="176"/>
      <c r="D23" s="177"/>
      <c r="E23" s="176"/>
      <c r="F23" s="132"/>
    </row>
    <row r="24" spans="1:6" ht="360.75" customHeight="1">
      <c r="A24" s="178"/>
      <c r="B24" s="285"/>
      <c r="C24" s="176"/>
      <c r="D24" s="177"/>
      <c r="E24" s="176"/>
      <c r="F24" s="132"/>
    </row>
    <row r="25" spans="1:6" ht="74.25" customHeight="1">
      <c r="A25" s="218" t="s">
        <v>8</v>
      </c>
      <c r="B25" s="1" t="s">
        <v>506</v>
      </c>
      <c r="C25" s="166" t="s">
        <v>22</v>
      </c>
      <c r="D25" s="270"/>
      <c r="E25" s="272">
        <f>'[5]ملخص كميات الحمات'!D8</f>
        <v>13.02</v>
      </c>
      <c r="F25" s="274">
        <f>E25*D25</f>
        <v>0</v>
      </c>
    </row>
    <row r="26" spans="1:6" ht="105" customHeight="1">
      <c r="A26" s="219"/>
      <c r="B26" s="1" t="s">
        <v>507</v>
      </c>
      <c r="C26" s="166" t="s">
        <v>340</v>
      </c>
      <c r="D26" s="271"/>
      <c r="E26" s="273"/>
      <c r="F26" s="275"/>
    </row>
    <row r="27" spans="1:6" ht="71.25" customHeight="1">
      <c r="A27" s="218" t="s">
        <v>44</v>
      </c>
      <c r="B27" s="1" t="s">
        <v>508</v>
      </c>
      <c r="C27" s="166" t="s">
        <v>18</v>
      </c>
      <c r="D27" s="270"/>
      <c r="E27" s="272">
        <f>'[5]ملخص كميات الحمات'!D9</f>
        <v>2.1</v>
      </c>
      <c r="F27" s="274">
        <f t="shared" ref="F27:F35" si="2">E27*D27</f>
        <v>0</v>
      </c>
    </row>
    <row r="28" spans="1:6" ht="99" customHeight="1">
      <c r="A28" s="219"/>
      <c r="B28" s="179" t="s">
        <v>509</v>
      </c>
      <c r="C28" s="166"/>
      <c r="D28" s="271"/>
      <c r="E28" s="273"/>
      <c r="F28" s="275"/>
    </row>
    <row r="29" spans="1:6" ht="81" customHeight="1">
      <c r="A29" s="218" t="s">
        <v>45</v>
      </c>
      <c r="B29" s="1" t="s">
        <v>510</v>
      </c>
      <c r="C29" s="166" t="s">
        <v>18</v>
      </c>
      <c r="D29" s="270"/>
      <c r="E29" s="272">
        <f>'[5]حصر الحمامات'!B38</f>
        <v>2.94</v>
      </c>
      <c r="F29" s="274">
        <f t="shared" si="2"/>
        <v>0</v>
      </c>
    </row>
    <row r="30" spans="1:6" ht="121.5" customHeight="1">
      <c r="A30" s="219"/>
      <c r="B30" s="1" t="s">
        <v>511</v>
      </c>
      <c r="C30" s="166"/>
      <c r="D30" s="271"/>
      <c r="E30" s="273"/>
      <c r="F30" s="275"/>
    </row>
    <row r="31" spans="1:6" ht="73.5" customHeight="1">
      <c r="A31" s="218" t="s">
        <v>46</v>
      </c>
      <c r="B31" s="1" t="s">
        <v>512</v>
      </c>
      <c r="C31" s="166" t="s">
        <v>18</v>
      </c>
      <c r="D31" s="270"/>
      <c r="E31" s="272">
        <f>'[5]حصر الحمامات'!B46</f>
        <v>0.74800000000000011</v>
      </c>
      <c r="F31" s="274">
        <f t="shared" si="2"/>
        <v>0</v>
      </c>
    </row>
    <row r="32" spans="1:6" ht="112.5" customHeight="1">
      <c r="A32" s="219"/>
      <c r="B32" s="1" t="s">
        <v>451</v>
      </c>
      <c r="C32" s="166" t="s">
        <v>338</v>
      </c>
      <c r="D32" s="271"/>
      <c r="E32" s="273"/>
      <c r="F32" s="275"/>
    </row>
    <row r="33" spans="1:6" ht="74.25" customHeight="1">
      <c r="A33" s="218" t="s">
        <v>53</v>
      </c>
      <c r="B33" s="1" t="s">
        <v>513</v>
      </c>
      <c r="C33" s="166" t="s">
        <v>18</v>
      </c>
      <c r="D33" s="270"/>
      <c r="E33" s="272">
        <f>'[5]حصر الحمامات'!B53</f>
        <v>7.216899999999999</v>
      </c>
      <c r="F33" s="274">
        <f t="shared" si="2"/>
        <v>0</v>
      </c>
    </row>
    <row r="34" spans="1:6" ht="102.75" customHeight="1">
      <c r="A34" s="219"/>
      <c r="B34" s="1" t="s">
        <v>452</v>
      </c>
      <c r="C34" s="166" t="s">
        <v>338</v>
      </c>
      <c r="D34" s="271"/>
      <c r="E34" s="273"/>
      <c r="F34" s="275"/>
    </row>
    <row r="35" spans="1:6" ht="137.25" customHeight="1">
      <c r="A35" s="218" t="s">
        <v>431</v>
      </c>
      <c r="B35" s="180" t="s">
        <v>514</v>
      </c>
      <c r="C35" s="130" t="s">
        <v>22</v>
      </c>
      <c r="D35" s="261"/>
      <c r="E35" s="263">
        <f>'[5]ملخص كميات الحمات'!D12</f>
        <v>8.4</v>
      </c>
      <c r="F35" s="274">
        <f t="shared" si="2"/>
        <v>0</v>
      </c>
    </row>
    <row r="36" spans="1:6" ht="201" customHeight="1">
      <c r="A36" s="219"/>
      <c r="B36" s="180" t="s">
        <v>453</v>
      </c>
      <c r="C36" s="130" t="s">
        <v>340</v>
      </c>
      <c r="D36" s="262"/>
      <c r="E36" s="264"/>
      <c r="F36" s="275"/>
    </row>
    <row r="37" spans="1:6" ht="23.25">
      <c r="A37" s="169"/>
      <c r="B37" s="215" t="s">
        <v>515</v>
      </c>
      <c r="C37" s="215"/>
      <c r="D37" s="215"/>
      <c r="E37" s="215"/>
      <c r="F37" s="136">
        <f>SUM(F25:F35)</f>
        <v>0</v>
      </c>
    </row>
    <row r="38" spans="1:6" ht="21">
      <c r="A38" s="218" t="s">
        <v>433</v>
      </c>
      <c r="B38" s="170" t="s">
        <v>432</v>
      </c>
      <c r="C38" s="155"/>
      <c r="D38" s="171"/>
      <c r="E38" s="172"/>
      <c r="F38" s="149"/>
    </row>
    <row r="39" spans="1:6" ht="389.25" customHeight="1">
      <c r="A39" s="276"/>
      <c r="B39" s="181" t="s">
        <v>516</v>
      </c>
      <c r="C39" s="182"/>
      <c r="D39" s="167"/>
      <c r="E39" s="182"/>
      <c r="F39" s="133"/>
    </row>
    <row r="40" spans="1:6" ht="105.75" customHeight="1">
      <c r="A40" s="277"/>
      <c r="B40" s="183" t="s">
        <v>37</v>
      </c>
      <c r="C40" s="184"/>
      <c r="D40" s="168"/>
      <c r="E40" s="184"/>
      <c r="F40" s="134"/>
    </row>
    <row r="41" spans="1:6" ht="134.25" customHeight="1">
      <c r="A41" s="218" t="s">
        <v>10</v>
      </c>
      <c r="B41" s="185" t="s">
        <v>517</v>
      </c>
      <c r="C41" s="184" t="s">
        <v>18</v>
      </c>
      <c r="D41" s="270"/>
      <c r="E41" s="272">
        <f>'[5]ملخص كميات الحمات'!D13</f>
        <v>7.4249999999999989</v>
      </c>
      <c r="F41" s="274">
        <f t="shared" ref="F41:F45" si="3">E41*D41</f>
        <v>0</v>
      </c>
    </row>
    <row r="42" spans="1:6" ht="204.75" customHeight="1">
      <c r="A42" s="219"/>
      <c r="B42" s="185" t="s">
        <v>454</v>
      </c>
      <c r="C42" s="184" t="s">
        <v>338</v>
      </c>
      <c r="D42" s="271"/>
      <c r="E42" s="273"/>
      <c r="F42" s="275"/>
    </row>
    <row r="43" spans="1:6" ht="99" customHeight="1">
      <c r="A43" s="218" t="s">
        <v>11</v>
      </c>
      <c r="B43" s="13" t="s">
        <v>518</v>
      </c>
      <c r="C43" s="166" t="s">
        <v>22</v>
      </c>
      <c r="D43" s="270"/>
      <c r="E43" s="272">
        <f>'[5]ملخص كميات الحمات'!D14</f>
        <v>46.550000000000011</v>
      </c>
      <c r="F43" s="274">
        <f t="shared" si="3"/>
        <v>0</v>
      </c>
    </row>
    <row r="44" spans="1:6" ht="132.75" customHeight="1">
      <c r="A44" s="219"/>
      <c r="B44" s="179" t="s">
        <v>459</v>
      </c>
      <c r="C44" s="166" t="s">
        <v>340</v>
      </c>
      <c r="D44" s="271"/>
      <c r="E44" s="273"/>
      <c r="F44" s="275"/>
    </row>
    <row r="45" spans="1:6" ht="53.25" customHeight="1">
      <c r="A45" s="218" t="s">
        <v>40</v>
      </c>
      <c r="B45" s="1" t="s">
        <v>519</v>
      </c>
      <c r="C45" s="166" t="s">
        <v>22</v>
      </c>
      <c r="D45" s="270"/>
      <c r="E45" s="272">
        <f>'[5]ملخص كميات الحمات'!D15</f>
        <v>27.017999999999994</v>
      </c>
      <c r="F45" s="274">
        <f t="shared" si="3"/>
        <v>0</v>
      </c>
    </row>
    <row r="46" spans="1:6" ht="69" customHeight="1">
      <c r="A46" s="219"/>
      <c r="B46" s="186" t="s">
        <v>520</v>
      </c>
      <c r="C46" s="166" t="s">
        <v>340</v>
      </c>
      <c r="D46" s="271"/>
      <c r="E46" s="273"/>
      <c r="F46" s="275"/>
    </row>
    <row r="47" spans="1:6" ht="21">
      <c r="A47" s="267" t="s">
        <v>521</v>
      </c>
      <c r="B47" s="268"/>
      <c r="C47" s="268"/>
      <c r="D47" s="268"/>
      <c r="E47" s="269"/>
      <c r="F47" s="136">
        <f>SUM(F41:F46)</f>
        <v>0</v>
      </c>
    </row>
    <row r="48" spans="1:6" ht="23.25">
      <c r="A48" s="266" t="s">
        <v>435</v>
      </c>
      <c r="B48" s="187" t="s">
        <v>434</v>
      </c>
      <c r="C48" s="155"/>
      <c r="D48" s="171"/>
      <c r="E48" s="172"/>
      <c r="F48" s="149"/>
    </row>
    <row r="49" spans="1:6" ht="312" customHeight="1">
      <c r="A49" s="266"/>
      <c r="B49" s="10" t="s">
        <v>25</v>
      </c>
      <c r="C49" s="130"/>
      <c r="D49" s="188"/>
      <c r="E49" s="130"/>
      <c r="F49" s="135"/>
    </row>
    <row r="50" spans="1:6" ht="66" customHeight="1">
      <c r="A50" s="218" t="s">
        <v>14</v>
      </c>
      <c r="B50" s="1" t="s">
        <v>522</v>
      </c>
      <c r="C50" s="130" t="s">
        <v>22</v>
      </c>
      <c r="D50" s="261"/>
      <c r="E50" s="263">
        <f>'[5]ملخص كميات الحمات'!D16</f>
        <v>27.411999999999999</v>
      </c>
      <c r="F50" s="224">
        <f>E50*D50</f>
        <v>0</v>
      </c>
    </row>
    <row r="51" spans="1:6" ht="71.25" customHeight="1">
      <c r="A51" s="219"/>
      <c r="B51" s="1" t="s">
        <v>523</v>
      </c>
      <c r="C51" s="130" t="s">
        <v>340</v>
      </c>
      <c r="D51" s="262"/>
      <c r="E51" s="264"/>
      <c r="F51" s="225"/>
    </row>
    <row r="52" spans="1:6" ht="82.5" customHeight="1">
      <c r="A52" s="218" t="s">
        <v>49</v>
      </c>
      <c r="B52" s="1" t="s">
        <v>524</v>
      </c>
      <c r="C52" s="130" t="s">
        <v>22</v>
      </c>
      <c r="D52" s="261"/>
      <c r="E52" s="263">
        <f>'[5]ملخص كميات الحمات'!D18</f>
        <v>13.361999999999998</v>
      </c>
      <c r="F52" s="224">
        <f t="shared" ref="F52:F54" si="4">E52*D52</f>
        <v>0</v>
      </c>
    </row>
    <row r="53" spans="1:6" ht="85.5" customHeight="1">
      <c r="A53" s="219"/>
      <c r="B53" s="1" t="s">
        <v>455</v>
      </c>
      <c r="C53" s="130" t="s">
        <v>340</v>
      </c>
      <c r="D53" s="262"/>
      <c r="E53" s="264"/>
      <c r="F53" s="225"/>
    </row>
    <row r="54" spans="1:6" ht="77.25" customHeight="1">
      <c r="A54" s="218" t="s">
        <v>50</v>
      </c>
      <c r="B54" s="10" t="s">
        <v>525</v>
      </c>
      <c r="C54" s="130" t="s">
        <v>22</v>
      </c>
      <c r="D54" s="261"/>
      <c r="E54" s="263">
        <f>'[5]ملخص كميات الحمات'!D18</f>
        <v>13.361999999999998</v>
      </c>
      <c r="F54" s="224">
        <f t="shared" si="4"/>
        <v>0</v>
      </c>
    </row>
    <row r="55" spans="1:6" ht="105" customHeight="1">
      <c r="A55" s="219"/>
      <c r="B55" s="10" t="s">
        <v>456</v>
      </c>
      <c r="C55" s="130" t="s">
        <v>340</v>
      </c>
      <c r="D55" s="262"/>
      <c r="E55" s="264"/>
      <c r="F55" s="225"/>
    </row>
    <row r="56" spans="1:6" ht="21">
      <c r="A56" s="169"/>
      <c r="B56" s="216" t="s">
        <v>27</v>
      </c>
      <c r="C56" s="216"/>
      <c r="D56" s="216"/>
      <c r="E56" s="216"/>
      <c r="F56" s="136">
        <f>SUM(F50:F55)</f>
        <v>0</v>
      </c>
    </row>
    <row r="57" spans="1:6" ht="23.25">
      <c r="A57" s="266" t="s">
        <v>15</v>
      </c>
      <c r="B57" s="187" t="s">
        <v>436</v>
      </c>
      <c r="C57" s="155"/>
      <c r="D57" s="171"/>
      <c r="E57" s="172"/>
      <c r="F57" s="149"/>
    </row>
    <row r="58" spans="1:6" ht="243" customHeight="1">
      <c r="A58" s="266"/>
      <c r="B58" s="163" t="s">
        <v>28</v>
      </c>
      <c r="C58" s="130"/>
      <c r="D58" s="188"/>
      <c r="E58" s="130"/>
      <c r="F58" s="135"/>
    </row>
    <row r="59" spans="1:6" ht="102" customHeight="1">
      <c r="A59" s="218" t="s">
        <v>16</v>
      </c>
      <c r="B59" s="189" t="s">
        <v>526</v>
      </c>
      <c r="C59" s="130" t="s">
        <v>22</v>
      </c>
      <c r="D59" s="261"/>
      <c r="E59" s="263">
        <f>'[5]ملخص كميات الحمات'!D19</f>
        <v>22.32</v>
      </c>
      <c r="F59" s="224">
        <f t="shared" ref="F59:F63" si="5">E59*D59</f>
        <v>0</v>
      </c>
    </row>
    <row r="60" spans="1:6" ht="104.25" customHeight="1">
      <c r="A60" s="219"/>
      <c r="B60" s="190" t="s">
        <v>527</v>
      </c>
      <c r="C60" s="130" t="s">
        <v>340</v>
      </c>
      <c r="D60" s="262"/>
      <c r="E60" s="264"/>
      <c r="F60" s="225"/>
    </row>
    <row r="61" spans="1:6" ht="71.25" customHeight="1">
      <c r="A61" s="218" t="s">
        <v>42</v>
      </c>
      <c r="B61" s="191" t="s">
        <v>528</v>
      </c>
      <c r="C61" s="130" t="s">
        <v>22</v>
      </c>
      <c r="D61" s="261"/>
      <c r="E61" s="263">
        <f>'[5]ملخص كميات الحمات'!D20</f>
        <v>86.78</v>
      </c>
      <c r="F61" s="224">
        <f t="shared" si="5"/>
        <v>0</v>
      </c>
    </row>
    <row r="62" spans="1:6" ht="115.5" customHeight="1">
      <c r="A62" s="219"/>
      <c r="B62" s="189" t="s">
        <v>577</v>
      </c>
      <c r="C62" s="130" t="s">
        <v>340</v>
      </c>
      <c r="D62" s="262"/>
      <c r="E62" s="264"/>
      <c r="F62" s="225"/>
    </row>
    <row r="63" spans="1:6" ht="72.75" customHeight="1">
      <c r="A63" s="218" t="s">
        <v>51</v>
      </c>
      <c r="B63" s="1" t="s">
        <v>529</v>
      </c>
      <c r="C63" s="130" t="s">
        <v>9</v>
      </c>
      <c r="D63" s="261"/>
      <c r="E63" s="263">
        <f>'[5]ملخص كميات الحمات'!D22</f>
        <v>6</v>
      </c>
      <c r="F63" s="224">
        <f t="shared" si="5"/>
        <v>0</v>
      </c>
    </row>
    <row r="64" spans="1:6" ht="78.75">
      <c r="A64" s="219"/>
      <c r="B64" s="1" t="s">
        <v>530</v>
      </c>
      <c r="C64" s="130" t="s">
        <v>447</v>
      </c>
      <c r="D64" s="262"/>
      <c r="E64" s="264"/>
      <c r="F64" s="225"/>
    </row>
    <row r="65" spans="1:6">
      <c r="A65" s="192"/>
      <c r="B65" s="192" t="s">
        <v>29</v>
      </c>
      <c r="C65" s="192"/>
      <c r="D65" s="137"/>
      <c r="E65" s="192"/>
      <c r="F65" s="136">
        <f>SUM(F59:F64)</f>
        <v>0</v>
      </c>
    </row>
    <row r="66" spans="1:6" ht="21">
      <c r="A66" s="234">
        <v>7</v>
      </c>
      <c r="B66" s="170" t="s">
        <v>437</v>
      </c>
      <c r="C66" s="155"/>
      <c r="D66" s="171"/>
      <c r="E66" s="172"/>
      <c r="F66" s="149"/>
    </row>
    <row r="67" spans="1:6" ht="336.75" customHeight="1">
      <c r="A67" s="265"/>
      <c r="B67" s="173" t="s">
        <v>38</v>
      </c>
      <c r="C67" s="174"/>
      <c r="D67" s="175"/>
      <c r="E67" s="174"/>
      <c r="F67" s="131"/>
    </row>
    <row r="68" spans="1:6" ht="409.5" customHeight="1">
      <c r="A68" s="265"/>
      <c r="B68" s="286" t="s">
        <v>39</v>
      </c>
      <c r="C68" s="288"/>
      <c r="D68" s="290"/>
      <c r="E68" s="288"/>
      <c r="F68" s="292"/>
    </row>
    <row r="69" spans="1:6" ht="311.25" customHeight="1">
      <c r="A69" s="178"/>
      <c r="B69" s="287"/>
      <c r="C69" s="289"/>
      <c r="D69" s="291"/>
      <c r="E69" s="289"/>
      <c r="F69" s="250"/>
    </row>
    <row r="70" spans="1:6" ht="102" customHeight="1">
      <c r="A70" s="218" t="s">
        <v>17</v>
      </c>
      <c r="B70" s="185" t="s">
        <v>41</v>
      </c>
      <c r="C70" s="193" t="s">
        <v>22</v>
      </c>
      <c r="D70" s="261"/>
      <c r="E70" s="263">
        <f>'[5]ملخص كميات الحمات'!D23</f>
        <v>4.5999999999999996</v>
      </c>
      <c r="F70" s="224">
        <f>E70*D70</f>
        <v>0</v>
      </c>
    </row>
    <row r="71" spans="1:6" ht="106.5" customHeight="1">
      <c r="A71" s="219"/>
      <c r="B71" s="185" t="s">
        <v>457</v>
      </c>
      <c r="C71" s="193" t="s">
        <v>340</v>
      </c>
      <c r="D71" s="262"/>
      <c r="E71" s="264"/>
      <c r="F71" s="225"/>
    </row>
    <row r="72" spans="1:6" ht="199.5" customHeight="1">
      <c r="A72" s="218" t="s">
        <v>19</v>
      </c>
      <c r="B72" s="162" t="s">
        <v>531</v>
      </c>
      <c r="C72" s="130" t="s">
        <v>22</v>
      </c>
      <c r="D72" s="261"/>
      <c r="E72" s="263">
        <f>'[5]ملخص كميات الحمات'!D24</f>
        <v>15.840000000000002</v>
      </c>
      <c r="F72" s="224">
        <f t="shared" ref="F72:F74" si="6">E72*D72</f>
        <v>0</v>
      </c>
    </row>
    <row r="73" spans="1:6" ht="174.75" customHeight="1">
      <c r="A73" s="219"/>
      <c r="B73" s="194" t="s">
        <v>578</v>
      </c>
      <c r="C73" s="193" t="s">
        <v>340</v>
      </c>
      <c r="D73" s="262"/>
      <c r="E73" s="264"/>
      <c r="F73" s="225"/>
    </row>
    <row r="74" spans="1:6" ht="63">
      <c r="A74" s="218" t="s">
        <v>52</v>
      </c>
      <c r="B74" s="10" t="s">
        <v>532</v>
      </c>
      <c r="C74" s="130" t="s">
        <v>22</v>
      </c>
      <c r="D74" s="261"/>
      <c r="E74" s="263">
        <f>'[5]ملخص كميات الحمات'!D25</f>
        <v>4.5999999999999996</v>
      </c>
      <c r="F74" s="224">
        <f t="shared" si="6"/>
        <v>0</v>
      </c>
    </row>
    <row r="75" spans="1:6" ht="126.75" customHeight="1">
      <c r="A75" s="219"/>
      <c r="B75" s="10" t="s">
        <v>458</v>
      </c>
      <c r="C75" s="193" t="s">
        <v>340</v>
      </c>
      <c r="D75" s="262"/>
      <c r="E75" s="264"/>
      <c r="F75" s="225"/>
    </row>
    <row r="76" spans="1:6" ht="21">
      <c r="A76" s="195"/>
      <c r="B76" s="196" t="s">
        <v>30</v>
      </c>
      <c r="C76" s="192"/>
      <c r="D76" s="137"/>
      <c r="E76" s="192"/>
      <c r="F76" s="136">
        <f>SUM(F70:F74)</f>
        <v>0</v>
      </c>
    </row>
    <row r="77" spans="1:6" ht="32.25" customHeight="1">
      <c r="A77" s="234">
        <v>8</v>
      </c>
      <c r="B77" s="170" t="s">
        <v>438</v>
      </c>
      <c r="C77" s="155"/>
      <c r="D77" s="171"/>
      <c r="E77" s="172"/>
      <c r="F77" s="149"/>
    </row>
    <row r="78" spans="1:6" ht="408.75" customHeight="1">
      <c r="A78" s="234"/>
      <c r="B78" s="293" t="s">
        <v>31</v>
      </c>
      <c r="C78" s="237"/>
      <c r="D78" s="295"/>
      <c r="E78" s="237"/>
      <c r="F78" s="249"/>
    </row>
    <row r="79" spans="1:6" ht="191.25" customHeight="1">
      <c r="A79" s="197"/>
      <c r="B79" s="294"/>
      <c r="C79" s="238"/>
      <c r="D79" s="296"/>
      <c r="E79" s="238"/>
      <c r="F79" s="250"/>
    </row>
    <row r="80" spans="1:6" ht="33" customHeight="1">
      <c r="A80" s="218" t="s">
        <v>20</v>
      </c>
      <c r="B80" s="10" t="s">
        <v>533</v>
      </c>
      <c r="C80" s="198" t="s">
        <v>22</v>
      </c>
      <c r="D80" s="220"/>
      <c r="E80" s="222">
        <f>'[5]ملخص كميات الحمات'!D27</f>
        <v>27.411999999999999</v>
      </c>
      <c r="F80" s="224">
        <f>E80*D80</f>
        <v>0</v>
      </c>
    </row>
    <row r="81" spans="1:6" ht="75" customHeight="1">
      <c r="A81" s="219"/>
      <c r="B81" s="164" t="s">
        <v>579</v>
      </c>
      <c r="C81" s="198" t="s">
        <v>340</v>
      </c>
      <c r="D81" s="221"/>
      <c r="E81" s="223"/>
      <c r="F81" s="225"/>
    </row>
    <row r="82" spans="1:6" ht="75" customHeight="1">
      <c r="A82" s="218" t="s">
        <v>21</v>
      </c>
      <c r="B82" s="163" t="s">
        <v>534</v>
      </c>
      <c r="C82" s="198" t="s">
        <v>22</v>
      </c>
      <c r="D82" s="220"/>
      <c r="E82" s="222">
        <f>'[5]ملخص كميات الحمات'!D28</f>
        <v>30.569999999999997</v>
      </c>
      <c r="F82" s="224">
        <f t="shared" ref="F82" si="7">E82*D82</f>
        <v>0</v>
      </c>
    </row>
    <row r="83" spans="1:6" ht="84.75" customHeight="1">
      <c r="A83" s="219"/>
      <c r="B83" s="164" t="s">
        <v>580</v>
      </c>
      <c r="C83" s="198" t="s">
        <v>340</v>
      </c>
      <c r="D83" s="221"/>
      <c r="E83" s="223"/>
      <c r="F83" s="225"/>
    </row>
    <row r="84" spans="1:6" ht="144.75" customHeight="1">
      <c r="A84" s="218" t="s">
        <v>23</v>
      </c>
      <c r="B84" s="163" t="s">
        <v>535</v>
      </c>
      <c r="C84" s="130" t="s">
        <v>22</v>
      </c>
      <c r="D84" s="261"/>
      <c r="E84" s="235">
        <f>'[5]ملخص كميات الحمات'!D29</f>
        <v>13.361999999999998</v>
      </c>
      <c r="F84" s="224">
        <f>E84*D84</f>
        <v>0</v>
      </c>
    </row>
    <row r="85" spans="1:6" ht="150" customHeight="1">
      <c r="A85" s="219"/>
      <c r="B85" s="164" t="s">
        <v>581</v>
      </c>
      <c r="C85" s="130" t="s">
        <v>340</v>
      </c>
      <c r="D85" s="262"/>
      <c r="E85" s="236"/>
      <c r="F85" s="225"/>
    </row>
    <row r="86" spans="1:6" ht="23.25">
      <c r="A86" s="195"/>
      <c r="B86" s="199" t="s">
        <v>536</v>
      </c>
      <c r="C86" s="192"/>
      <c r="D86" s="137"/>
      <c r="E86" s="192"/>
      <c r="F86" s="136">
        <f>SUM(F80:F85)</f>
        <v>0</v>
      </c>
    </row>
    <row r="87" spans="1:6" ht="23.25">
      <c r="A87" s="234">
        <v>9</v>
      </c>
      <c r="B87" s="187" t="s">
        <v>439</v>
      </c>
      <c r="C87" s="155"/>
      <c r="D87" s="171"/>
      <c r="E87" s="172"/>
      <c r="F87" s="149"/>
    </row>
    <row r="88" spans="1:6" ht="408.75" customHeight="1">
      <c r="A88" s="234"/>
      <c r="B88" s="243" t="s">
        <v>32</v>
      </c>
      <c r="C88" s="245"/>
      <c r="D88" s="247"/>
      <c r="E88" s="245"/>
      <c r="F88" s="249"/>
    </row>
    <row r="89" spans="1:6" ht="225" customHeight="1">
      <c r="A89" s="197"/>
      <c r="B89" s="244"/>
      <c r="C89" s="246"/>
      <c r="D89" s="248"/>
      <c r="E89" s="246"/>
      <c r="F89" s="250"/>
    </row>
    <row r="90" spans="1:6" ht="133.5" customHeight="1">
      <c r="A90" s="218" t="s">
        <v>24</v>
      </c>
      <c r="B90" s="163" t="s">
        <v>537</v>
      </c>
      <c r="C90" s="200" t="s">
        <v>22</v>
      </c>
      <c r="D90" s="239"/>
      <c r="E90" s="241">
        <f>'[5]ملخص كميات الحمات'!D30</f>
        <v>32.799999999999997</v>
      </c>
      <c r="F90" s="224">
        <f>E90*D90</f>
        <v>0</v>
      </c>
    </row>
    <row r="91" spans="1:6" ht="177" customHeight="1">
      <c r="A91" s="219"/>
      <c r="B91" s="164" t="s">
        <v>582</v>
      </c>
      <c r="C91" s="200" t="s">
        <v>340</v>
      </c>
      <c r="D91" s="240"/>
      <c r="E91" s="242"/>
      <c r="F91" s="225"/>
    </row>
    <row r="92" spans="1:6" ht="24" customHeight="1">
      <c r="A92" s="195"/>
      <c r="B92" s="199" t="s">
        <v>410</v>
      </c>
      <c r="C92" s="192"/>
      <c r="D92" s="137"/>
      <c r="E92" s="192"/>
      <c r="F92" s="136">
        <f>SUM(F90:F91)</f>
        <v>0</v>
      </c>
    </row>
    <row r="93" spans="1:6" ht="24.75" customHeight="1">
      <c r="A93" s="234">
        <v>10</v>
      </c>
      <c r="B93" s="170" t="s">
        <v>440</v>
      </c>
      <c r="C93" s="155"/>
      <c r="D93" s="171"/>
      <c r="E93" s="172"/>
      <c r="F93" s="149"/>
    </row>
    <row r="94" spans="1:6" ht="408" customHeight="1">
      <c r="A94" s="234"/>
      <c r="B94" s="251" t="s">
        <v>33</v>
      </c>
      <c r="C94" s="253"/>
      <c r="D94" s="255"/>
      <c r="E94" s="257"/>
      <c r="F94" s="259"/>
    </row>
    <row r="95" spans="1:6" ht="340.5" customHeight="1">
      <c r="A95" s="197"/>
      <c r="B95" s="252"/>
      <c r="C95" s="254"/>
      <c r="D95" s="256"/>
      <c r="E95" s="258"/>
      <c r="F95" s="260"/>
    </row>
    <row r="96" spans="1:6" ht="130.5" customHeight="1">
      <c r="A96" s="218" t="s">
        <v>26</v>
      </c>
      <c r="B96" s="189" t="s">
        <v>538</v>
      </c>
      <c r="C96" s="198" t="s">
        <v>12</v>
      </c>
      <c r="D96" s="220"/>
      <c r="E96" s="222">
        <f>'[5]ملخص كميات الحمات'!D33</f>
        <v>5</v>
      </c>
      <c r="F96" s="224">
        <f>E96*D96</f>
        <v>0</v>
      </c>
    </row>
    <row r="97" spans="1:6" ht="113.25" customHeight="1">
      <c r="A97" s="219"/>
      <c r="B97" s="201" t="s">
        <v>583</v>
      </c>
      <c r="C97" s="198" t="s">
        <v>362</v>
      </c>
      <c r="D97" s="221"/>
      <c r="E97" s="223"/>
      <c r="F97" s="225"/>
    </row>
    <row r="98" spans="1:6" ht="81.75" customHeight="1">
      <c r="A98" s="218" t="s">
        <v>539</v>
      </c>
      <c r="B98" s="191" t="s">
        <v>540</v>
      </c>
      <c r="C98" s="198" t="s">
        <v>12</v>
      </c>
      <c r="D98" s="220"/>
      <c r="E98" s="222">
        <f>'[5]ملخص كميات الحمات'!D34</f>
        <v>8</v>
      </c>
      <c r="F98" s="224">
        <f t="shared" ref="F98:F122" si="8">E98*D98</f>
        <v>0</v>
      </c>
    </row>
    <row r="99" spans="1:6" ht="76.5" customHeight="1">
      <c r="A99" s="219"/>
      <c r="B99" s="201" t="s">
        <v>584</v>
      </c>
      <c r="C99" s="198" t="s">
        <v>362</v>
      </c>
      <c r="D99" s="221"/>
      <c r="E99" s="223"/>
      <c r="F99" s="225"/>
    </row>
    <row r="100" spans="1:6" ht="86.25" customHeight="1">
      <c r="A100" s="218" t="s">
        <v>541</v>
      </c>
      <c r="B100" s="191" t="s">
        <v>542</v>
      </c>
      <c r="C100" s="198" t="s">
        <v>12</v>
      </c>
      <c r="D100" s="220"/>
      <c r="E100" s="222">
        <f>'[5]ملخص كميات الحمات'!D35</f>
        <v>4</v>
      </c>
      <c r="F100" s="224">
        <f t="shared" si="8"/>
        <v>0</v>
      </c>
    </row>
    <row r="101" spans="1:6" ht="63" customHeight="1">
      <c r="A101" s="219"/>
      <c r="B101" s="201" t="s">
        <v>585</v>
      </c>
      <c r="C101" s="198" t="s">
        <v>362</v>
      </c>
      <c r="D101" s="221"/>
      <c r="E101" s="223"/>
      <c r="F101" s="225"/>
    </row>
    <row r="102" spans="1:6" ht="102" customHeight="1">
      <c r="A102" s="218" t="s">
        <v>543</v>
      </c>
      <c r="B102" s="191" t="s">
        <v>544</v>
      </c>
      <c r="C102" s="198" t="s">
        <v>12</v>
      </c>
      <c r="D102" s="220"/>
      <c r="E102" s="222">
        <f>'[5]ملخص كميات الحمات'!D36</f>
        <v>1</v>
      </c>
      <c r="F102" s="224">
        <f t="shared" si="8"/>
        <v>0</v>
      </c>
    </row>
    <row r="103" spans="1:6" ht="108.75" customHeight="1">
      <c r="A103" s="219"/>
      <c r="B103" s="201" t="s">
        <v>586</v>
      </c>
      <c r="C103" s="198" t="s">
        <v>362</v>
      </c>
      <c r="D103" s="221"/>
      <c r="E103" s="223"/>
      <c r="F103" s="225"/>
    </row>
    <row r="104" spans="1:6" ht="71.25" customHeight="1">
      <c r="A104" s="218" t="s">
        <v>545</v>
      </c>
      <c r="B104" s="191" t="s">
        <v>546</v>
      </c>
      <c r="C104" s="198" t="s">
        <v>12</v>
      </c>
      <c r="D104" s="220"/>
      <c r="E104" s="222">
        <f>'[5]ملخص كميات الحمات'!D42</f>
        <v>5</v>
      </c>
      <c r="F104" s="224">
        <f t="shared" si="8"/>
        <v>0</v>
      </c>
    </row>
    <row r="105" spans="1:6" ht="69.75" customHeight="1">
      <c r="A105" s="219"/>
      <c r="B105" s="201" t="s">
        <v>587</v>
      </c>
      <c r="C105" s="198" t="s">
        <v>362</v>
      </c>
      <c r="D105" s="221"/>
      <c r="E105" s="223"/>
      <c r="F105" s="225"/>
    </row>
    <row r="106" spans="1:6" ht="73.5" customHeight="1">
      <c r="A106" s="218" t="s">
        <v>547</v>
      </c>
      <c r="B106" s="191" t="s">
        <v>548</v>
      </c>
      <c r="C106" s="198" t="s">
        <v>12</v>
      </c>
      <c r="D106" s="220"/>
      <c r="E106" s="222">
        <f>'[5]ملخص كميات الحمات'!D42</f>
        <v>5</v>
      </c>
      <c r="F106" s="224">
        <f t="shared" si="8"/>
        <v>0</v>
      </c>
    </row>
    <row r="107" spans="1:6" ht="71.25" customHeight="1">
      <c r="A107" s="219"/>
      <c r="B107" s="201" t="s">
        <v>588</v>
      </c>
      <c r="C107" s="198" t="s">
        <v>362</v>
      </c>
      <c r="D107" s="221"/>
      <c r="E107" s="223"/>
      <c r="F107" s="225"/>
    </row>
    <row r="108" spans="1:6" ht="66" customHeight="1">
      <c r="A108" s="218" t="s">
        <v>549</v>
      </c>
      <c r="B108" s="191" t="s">
        <v>550</v>
      </c>
      <c r="C108" s="198" t="s">
        <v>43</v>
      </c>
      <c r="D108" s="220"/>
      <c r="E108" s="237">
        <v>4</v>
      </c>
      <c r="F108" s="224">
        <f t="shared" si="8"/>
        <v>0</v>
      </c>
    </row>
    <row r="109" spans="1:6" ht="87.75" customHeight="1">
      <c r="A109" s="219"/>
      <c r="B109" s="201" t="s">
        <v>589</v>
      </c>
      <c r="C109" s="202" t="s">
        <v>447</v>
      </c>
      <c r="D109" s="221"/>
      <c r="E109" s="238"/>
      <c r="F109" s="225"/>
    </row>
    <row r="110" spans="1:6" s="103" customFormat="1" ht="117.75" customHeight="1">
      <c r="A110" s="218" t="s">
        <v>551</v>
      </c>
      <c r="B110" s="203" t="s">
        <v>552</v>
      </c>
      <c r="C110" s="202" t="s">
        <v>43</v>
      </c>
      <c r="D110" s="230"/>
      <c r="E110" s="235">
        <f>'[5]ملخص كميات الحمات'!D44+'[5]ملخص كميات الحمات'!D45</f>
        <v>31.9</v>
      </c>
      <c r="F110" s="224">
        <f t="shared" si="8"/>
        <v>0</v>
      </c>
    </row>
    <row r="111" spans="1:6" s="103" customFormat="1" ht="127.5" customHeight="1">
      <c r="A111" s="219"/>
      <c r="B111" s="204" t="s">
        <v>590</v>
      </c>
      <c r="C111" s="202" t="s">
        <v>447</v>
      </c>
      <c r="D111" s="231"/>
      <c r="E111" s="236"/>
      <c r="F111" s="225"/>
    </row>
    <row r="112" spans="1:6" s="103" customFormat="1" ht="114" customHeight="1">
      <c r="A112" s="218" t="s">
        <v>553</v>
      </c>
      <c r="B112" s="203" t="s">
        <v>554</v>
      </c>
      <c r="C112" s="202" t="s">
        <v>43</v>
      </c>
      <c r="D112" s="230"/>
      <c r="E112" s="235">
        <f>'[5]ملخص كميات الحمات'!D45</f>
        <v>6.9</v>
      </c>
      <c r="F112" s="224">
        <f t="shared" si="8"/>
        <v>0</v>
      </c>
    </row>
    <row r="113" spans="1:6" s="103" customFormat="1" ht="123" customHeight="1">
      <c r="A113" s="219"/>
      <c r="B113" s="204" t="s">
        <v>591</v>
      </c>
      <c r="C113" s="202" t="s">
        <v>447</v>
      </c>
      <c r="D113" s="231"/>
      <c r="E113" s="236"/>
      <c r="F113" s="225"/>
    </row>
    <row r="114" spans="1:6" s="103" customFormat="1" ht="75.75" customHeight="1">
      <c r="A114" s="218" t="s">
        <v>555</v>
      </c>
      <c r="B114" s="203" t="s">
        <v>556</v>
      </c>
      <c r="C114" s="202" t="s">
        <v>43</v>
      </c>
      <c r="D114" s="230"/>
      <c r="E114" s="235">
        <f>'[5]ملخص كميات الحمات'!D46</f>
        <v>4</v>
      </c>
      <c r="F114" s="224">
        <f t="shared" si="8"/>
        <v>0</v>
      </c>
    </row>
    <row r="115" spans="1:6" s="103" customFormat="1" ht="91.5" customHeight="1">
      <c r="A115" s="219"/>
      <c r="B115" s="204" t="s">
        <v>592</v>
      </c>
      <c r="C115" s="202" t="s">
        <v>447</v>
      </c>
      <c r="D115" s="231"/>
      <c r="E115" s="236"/>
      <c r="F115" s="225"/>
    </row>
    <row r="116" spans="1:6" s="103" customFormat="1" ht="144.75" customHeight="1">
      <c r="A116" s="218" t="s">
        <v>557</v>
      </c>
      <c r="B116" s="203" t="s">
        <v>558</v>
      </c>
      <c r="C116" s="202" t="s">
        <v>12</v>
      </c>
      <c r="D116" s="230"/>
      <c r="E116" s="235">
        <f>'[5]ملخص كميات الحمات'!D40</f>
        <v>3</v>
      </c>
      <c r="F116" s="224">
        <f t="shared" si="8"/>
        <v>0</v>
      </c>
    </row>
    <row r="117" spans="1:6" s="103" customFormat="1" ht="134.25" customHeight="1">
      <c r="A117" s="219"/>
      <c r="B117" s="204" t="s">
        <v>593</v>
      </c>
      <c r="C117" s="202" t="s">
        <v>362</v>
      </c>
      <c r="D117" s="231"/>
      <c r="E117" s="236"/>
      <c r="F117" s="225"/>
    </row>
    <row r="118" spans="1:6" s="103" customFormat="1" ht="138.75" customHeight="1">
      <c r="A118" s="218" t="s">
        <v>559</v>
      </c>
      <c r="B118" s="203" t="s">
        <v>560</v>
      </c>
      <c r="C118" s="202" t="s">
        <v>12</v>
      </c>
      <c r="D118" s="230"/>
      <c r="E118" s="235">
        <f>'[5]ملخص كميات الحمات'!D41</f>
        <v>1</v>
      </c>
      <c r="F118" s="224">
        <f t="shared" si="8"/>
        <v>0</v>
      </c>
    </row>
    <row r="119" spans="1:6" s="103" customFormat="1" ht="120" customHeight="1">
      <c r="A119" s="219"/>
      <c r="B119" s="204" t="s">
        <v>594</v>
      </c>
      <c r="C119" s="202" t="s">
        <v>362</v>
      </c>
      <c r="D119" s="231"/>
      <c r="E119" s="236"/>
      <c r="F119" s="225"/>
    </row>
    <row r="120" spans="1:6" ht="142.5" customHeight="1">
      <c r="A120" s="218" t="s">
        <v>561</v>
      </c>
      <c r="B120" s="191" t="s">
        <v>562</v>
      </c>
      <c r="C120" s="198" t="s">
        <v>12</v>
      </c>
      <c r="D120" s="220"/>
      <c r="E120" s="222">
        <f>'[5]ملخص كميات الحمات'!D47</f>
        <v>2</v>
      </c>
      <c r="F120" s="224">
        <f t="shared" si="8"/>
        <v>0</v>
      </c>
    </row>
    <row r="121" spans="1:6" ht="147" customHeight="1">
      <c r="A121" s="219"/>
      <c r="B121" s="201" t="s">
        <v>563</v>
      </c>
      <c r="C121" s="202" t="s">
        <v>362</v>
      </c>
      <c r="D121" s="221"/>
      <c r="E121" s="223"/>
      <c r="F121" s="225"/>
    </row>
    <row r="122" spans="1:6" s="103" customFormat="1" ht="117.75" customHeight="1">
      <c r="A122" s="218" t="s">
        <v>564</v>
      </c>
      <c r="B122" s="203" t="s">
        <v>565</v>
      </c>
      <c r="C122" s="202" t="s">
        <v>43</v>
      </c>
      <c r="D122" s="230"/>
      <c r="E122" s="232">
        <v>30</v>
      </c>
      <c r="F122" s="224">
        <f t="shared" si="8"/>
        <v>0</v>
      </c>
    </row>
    <row r="123" spans="1:6" s="103" customFormat="1" ht="127.5" customHeight="1">
      <c r="A123" s="219"/>
      <c r="B123" s="204" t="s">
        <v>595</v>
      </c>
      <c r="C123" s="202" t="s">
        <v>447</v>
      </c>
      <c r="D123" s="231"/>
      <c r="E123" s="233"/>
      <c r="F123" s="225"/>
    </row>
    <row r="124" spans="1:6" ht="22.5" customHeight="1">
      <c r="A124" s="195"/>
      <c r="B124" s="199" t="s">
        <v>34</v>
      </c>
      <c r="C124" s="192"/>
      <c r="D124" s="137"/>
      <c r="E124" s="192"/>
      <c r="F124" s="136">
        <f>SUM(F96:F122)</f>
        <v>0</v>
      </c>
    </row>
    <row r="125" spans="1:6" ht="22.5" customHeight="1">
      <c r="A125" s="234">
        <v>11</v>
      </c>
      <c r="B125" s="199" t="s">
        <v>441</v>
      </c>
      <c r="C125" s="12"/>
      <c r="D125" s="137"/>
      <c r="E125" s="205"/>
      <c r="F125" s="136"/>
    </row>
    <row r="126" spans="1:6" ht="97.5" customHeight="1">
      <c r="A126" s="234"/>
      <c r="B126" s="191" t="s">
        <v>566</v>
      </c>
      <c r="C126" s="206"/>
      <c r="D126" s="207"/>
      <c r="E126" s="208"/>
      <c r="F126" s="135"/>
    </row>
    <row r="127" spans="1:6" ht="93.75" customHeight="1">
      <c r="A127" s="218" t="s">
        <v>396</v>
      </c>
      <c r="B127" s="163" t="s">
        <v>596</v>
      </c>
      <c r="C127" s="198" t="s">
        <v>12</v>
      </c>
      <c r="D127" s="226"/>
      <c r="E127" s="228">
        <f>'[5]ملخص كميات الحمات'!D54</f>
        <v>1</v>
      </c>
      <c r="F127" s="224">
        <f>D127*E127</f>
        <v>0</v>
      </c>
    </row>
    <row r="128" spans="1:6" ht="112.5" customHeight="1">
      <c r="A128" s="219"/>
      <c r="B128" s="164" t="s">
        <v>597</v>
      </c>
      <c r="C128" s="198" t="s">
        <v>446</v>
      </c>
      <c r="D128" s="227"/>
      <c r="E128" s="229"/>
      <c r="F128" s="225"/>
    </row>
    <row r="129" spans="1:6" ht="21.75" customHeight="1">
      <c r="A129" s="218" t="s">
        <v>397</v>
      </c>
      <c r="B129" s="163" t="s">
        <v>567</v>
      </c>
      <c r="C129" s="198" t="s">
        <v>12</v>
      </c>
      <c r="D129" s="226"/>
      <c r="E129" s="228">
        <v>1</v>
      </c>
      <c r="F129" s="224">
        <f>D129*E129</f>
        <v>0</v>
      </c>
    </row>
    <row r="130" spans="1:6" ht="24.75" customHeight="1">
      <c r="A130" s="219"/>
      <c r="B130" s="163" t="s">
        <v>568</v>
      </c>
      <c r="C130" s="198" t="s">
        <v>446</v>
      </c>
      <c r="D130" s="227"/>
      <c r="E130" s="229"/>
      <c r="F130" s="225"/>
    </row>
    <row r="131" spans="1:6" ht="84.75" customHeight="1">
      <c r="A131" s="218" t="s">
        <v>408</v>
      </c>
      <c r="B131" s="163" t="s">
        <v>569</v>
      </c>
      <c r="C131" s="198" t="s">
        <v>12</v>
      </c>
      <c r="D131" s="226"/>
      <c r="E131" s="228">
        <f>'[5]ملخص كميات الحمات'!D53</f>
        <v>10</v>
      </c>
      <c r="F131" s="224">
        <f t="shared" ref="F131:F139" si="9">D131*E131</f>
        <v>0</v>
      </c>
    </row>
    <row r="132" spans="1:6" ht="113.25" customHeight="1">
      <c r="A132" s="219"/>
      <c r="B132" s="163" t="s">
        <v>598</v>
      </c>
      <c r="C132" s="198" t="s">
        <v>446</v>
      </c>
      <c r="D132" s="227"/>
      <c r="E132" s="229"/>
      <c r="F132" s="225"/>
    </row>
    <row r="133" spans="1:6" ht="104.25" customHeight="1">
      <c r="A133" s="218" t="s">
        <v>442</v>
      </c>
      <c r="B133" s="163" t="s">
        <v>570</v>
      </c>
      <c r="C133" s="198" t="s">
        <v>12</v>
      </c>
      <c r="D133" s="226"/>
      <c r="E133" s="228">
        <f>'[5]ملخص كميات الحمات'!D49</f>
        <v>3</v>
      </c>
      <c r="F133" s="224">
        <f t="shared" si="9"/>
        <v>0</v>
      </c>
    </row>
    <row r="134" spans="1:6" ht="105" customHeight="1">
      <c r="A134" s="219"/>
      <c r="B134" s="164" t="s">
        <v>599</v>
      </c>
      <c r="C134" s="198" t="s">
        <v>446</v>
      </c>
      <c r="D134" s="227"/>
      <c r="E134" s="229"/>
      <c r="F134" s="225"/>
    </row>
    <row r="135" spans="1:6" ht="79.5" customHeight="1">
      <c r="A135" s="218" t="s">
        <v>443</v>
      </c>
      <c r="B135" s="163" t="s">
        <v>571</v>
      </c>
      <c r="C135" s="198" t="s">
        <v>12</v>
      </c>
      <c r="D135" s="226"/>
      <c r="E135" s="228">
        <f>'[5]ملخص كميات الحمات'!D50</f>
        <v>3</v>
      </c>
      <c r="F135" s="224">
        <f t="shared" si="9"/>
        <v>0</v>
      </c>
    </row>
    <row r="136" spans="1:6" ht="99.75" customHeight="1">
      <c r="A136" s="219"/>
      <c r="B136" s="164" t="s">
        <v>600</v>
      </c>
      <c r="C136" s="198" t="s">
        <v>446</v>
      </c>
      <c r="D136" s="227"/>
      <c r="E136" s="229"/>
      <c r="F136" s="225"/>
    </row>
    <row r="137" spans="1:6" ht="37.5">
      <c r="A137" s="218" t="s">
        <v>444</v>
      </c>
      <c r="B137" s="163" t="s">
        <v>572</v>
      </c>
      <c r="C137" s="198" t="s">
        <v>12</v>
      </c>
      <c r="D137" s="226"/>
      <c r="E137" s="228">
        <f>'[5]ملخص كميات الحمات'!D37</f>
        <v>5</v>
      </c>
      <c r="F137" s="224">
        <f t="shared" si="9"/>
        <v>0</v>
      </c>
    </row>
    <row r="138" spans="1:6" ht="52.5" customHeight="1">
      <c r="A138" s="219"/>
      <c r="B138" s="164" t="s">
        <v>601</v>
      </c>
      <c r="C138" s="198" t="s">
        <v>446</v>
      </c>
      <c r="D138" s="227"/>
      <c r="E138" s="229"/>
      <c r="F138" s="225"/>
    </row>
    <row r="139" spans="1:6" ht="132" customHeight="1">
      <c r="A139" s="218" t="s">
        <v>445</v>
      </c>
      <c r="B139" s="191" t="s">
        <v>573</v>
      </c>
      <c r="C139" s="198" t="s">
        <v>12</v>
      </c>
      <c r="D139" s="220"/>
      <c r="E139" s="222">
        <f>'[5]ملخص كميات الحمات'!D48</f>
        <v>1</v>
      </c>
      <c r="F139" s="224">
        <f t="shared" si="9"/>
        <v>0</v>
      </c>
    </row>
    <row r="140" spans="1:6" ht="158.25" customHeight="1">
      <c r="A140" s="219"/>
      <c r="B140" s="201" t="s">
        <v>602</v>
      </c>
      <c r="C140" s="198" t="s">
        <v>446</v>
      </c>
      <c r="D140" s="221"/>
      <c r="E140" s="223"/>
      <c r="F140" s="225"/>
    </row>
    <row r="141" spans="1:6" ht="26.25">
      <c r="A141" s="213"/>
      <c r="B141" s="159" t="s">
        <v>35</v>
      </c>
      <c r="C141" s="152"/>
      <c r="D141" s="136"/>
      <c r="E141" s="152"/>
      <c r="F141" s="136">
        <f>SUM(F127:F139)</f>
        <v>0</v>
      </c>
    </row>
    <row r="142" spans="1:6" ht="28.5">
      <c r="A142" s="213"/>
      <c r="B142" s="160" t="s">
        <v>574</v>
      </c>
      <c r="C142" s="12"/>
      <c r="D142" s="136"/>
      <c r="E142" s="11"/>
      <c r="F142" s="136">
        <f>F141+F124+F92+F86+F76+F65+F56+F47+F37+F18+F12</f>
        <v>0</v>
      </c>
    </row>
    <row r="143" spans="1:6">
      <c r="A143" s="153"/>
      <c r="B143" s="214"/>
      <c r="C143" s="214"/>
      <c r="D143" s="214"/>
      <c r="E143" s="214"/>
      <c r="F143" s="147"/>
    </row>
    <row r="144" spans="1:6">
      <c r="A144" s="7"/>
      <c r="B144" s="2"/>
      <c r="C144" s="8"/>
      <c r="D144" s="138"/>
      <c r="E144" s="14"/>
      <c r="F144" s="140"/>
    </row>
    <row r="145" spans="1:6">
      <c r="A145" s="7"/>
      <c r="B145" s="2"/>
      <c r="C145" s="8"/>
      <c r="D145" s="138"/>
      <c r="E145" s="14"/>
      <c r="F145" s="140"/>
    </row>
    <row r="146" spans="1:6">
      <c r="A146" s="7"/>
      <c r="B146" s="2"/>
      <c r="C146" s="8"/>
      <c r="D146" s="138"/>
      <c r="E146" s="14"/>
      <c r="F146" s="140"/>
    </row>
    <row r="147" spans="1:6">
      <c r="A147" s="7"/>
      <c r="B147" s="2"/>
      <c r="C147" s="8"/>
      <c r="D147" s="138"/>
      <c r="E147" s="14"/>
      <c r="F147" s="140"/>
    </row>
    <row r="148" spans="1:6">
      <c r="A148" s="7"/>
      <c r="B148" s="2"/>
      <c r="C148" s="8"/>
      <c r="D148" s="138"/>
      <c r="E148" s="14"/>
      <c r="F148" s="140"/>
    </row>
    <row r="149" spans="1:6">
      <c r="A149" s="7"/>
      <c r="B149" s="2"/>
      <c r="C149" s="8"/>
      <c r="D149" s="138"/>
      <c r="E149" s="14"/>
      <c r="F149" s="140"/>
    </row>
  </sheetData>
  <sheetProtection algorithmName="SHA-512" hashValue="gssOzgIZhdFvBmgv0Ey0Jp03h3LEhWfI1hiYP6fMorIQUlOR/JMvnUyJN4RjV0eoOtBKdZbH2pEuAul7r4/SmQ==" saltValue="WLlbPuKNl+lYh7qymsSYdA==" spinCount="100000" sheet="1" objects="1" scenarios="1" selectLockedCells="1"/>
  <mergeCells count="225">
    <mergeCell ref="A1:F4"/>
    <mergeCell ref="B23:B24"/>
    <mergeCell ref="B68:B69"/>
    <mergeCell ref="C68:C69"/>
    <mergeCell ref="D68:D69"/>
    <mergeCell ref="E68:E69"/>
    <mergeCell ref="F68:F69"/>
    <mergeCell ref="B78:B79"/>
    <mergeCell ref="C78:C79"/>
    <mergeCell ref="D78:D79"/>
    <mergeCell ref="E78:E79"/>
    <mergeCell ref="F78:F79"/>
    <mergeCell ref="A14:A15"/>
    <mergeCell ref="D14:D15"/>
    <mergeCell ref="E14:E15"/>
    <mergeCell ref="F14:F15"/>
    <mergeCell ref="A5:F5"/>
    <mergeCell ref="A6:F6"/>
    <mergeCell ref="A7:F7"/>
    <mergeCell ref="A10:A11"/>
    <mergeCell ref="D10:D11"/>
    <mergeCell ref="E10:E11"/>
    <mergeCell ref="F10:F11"/>
    <mergeCell ref="A25:A26"/>
    <mergeCell ref="D25:D26"/>
    <mergeCell ref="E25:E26"/>
    <mergeCell ref="F25:F26"/>
    <mergeCell ref="A27:A28"/>
    <mergeCell ref="D27:D28"/>
    <mergeCell ref="E27:E28"/>
    <mergeCell ref="F27:F28"/>
    <mergeCell ref="A16:A17"/>
    <mergeCell ref="D16:D17"/>
    <mergeCell ref="E16:E17"/>
    <mergeCell ref="F16:F17"/>
    <mergeCell ref="A19:A23"/>
    <mergeCell ref="B20:B21"/>
    <mergeCell ref="A33:A34"/>
    <mergeCell ref="D33:D34"/>
    <mergeCell ref="E33:E34"/>
    <mergeCell ref="F33:F34"/>
    <mergeCell ref="A35:A36"/>
    <mergeCell ref="D35:D36"/>
    <mergeCell ref="E35:E36"/>
    <mergeCell ref="F35:F36"/>
    <mergeCell ref="A29:A30"/>
    <mergeCell ref="D29:D30"/>
    <mergeCell ref="E29:E30"/>
    <mergeCell ref="F29:F30"/>
    <mergeCell ref="A31:A32"/>
    <mergeCell ref="D31:D32"/>
    <mergeCell ref="E31:E32"/>
    <mergeCell ref="F31:F32"/>
    <mergeCell ref="A43:A44"/>
    <mergeCell ref="D43:D44"/>
    <mergeCell ref="E43:E44"/>
    <mergeCell ref="F43:F44"/>
    <mergeCell ref="A45:A46"/>
    <mergeCell ref="D45:D46"/>
    <mergeCell ref="E45:E46"/>
    <mergeCell ref="F45:F46"/>
    <mergeCell ref="A38:A40"/>
    <mergeCell ref="A41:A42"/>
    <mergeCell ref="D41:D42"/>
    <mergeCell ref="E41:E42"/>
    <mergeCell ref="F41:F42"/>
    <mergeCell ref="A52:A53"/>
    <mergeCell ref="D52:D53"/>
    <mergeCell ref="E52:E53"/>
    <mergeCell ref="F52:F53"/>
    <mergeCell ref="A54:A55"/>
    <mergeCell ref="D54:D55"/>
    <mergeCell ref="E54:E55"/>
    <mergeCell ref="F54:F55"/>
    <mergeCell ref="A47:E47"/>
    <mergeCell ref="A48:A49"/>
    <mergeCell ref="A50:A51"/>
    <mergeCell ref="D50:D51"/>
    <mergeCell ref="E50:E51"/>
    <mergeCell ref="F50:F51"/>
    <mergeCell ref="A61:A62"/>
    <mergeCell ref="D61:D62"/>
    <mergeCell ref="E61:E62"/>
    <mergeCell ref="F61:F62"/>
    <mergeCell ref="A63:A64"/>
    <mergeCell ref="D63:D64"/>
    <mergeCell ref="E63:E64"/>
    <mergeCell ref="F63:F64"/>
    <mergeCell ref="B56:E56"/>
    <mergeCell ref="A57:A58"/>
    <mergeCell ref="A59:A60"/>
    <mergeCell ref="D59:D60"/>
    <mergeCell ref="E59:E60"/>
    <mergeCell ref="F59:F60"/>
    <mergeCell ref="A72:A73"/>
    <mergeCell ref="D72:D73"/>
    <mergeCell ref="E72:E73"/>
    <mergeCell ref="F72:F73"/>
    <mergeCell ref="A74:A75"/>
    <mergeCell ref="D74:D75"/>
    <mergeCell ref="E74:E75"/>
    <mergeCell ref="F74:F75"/>
    <mergeCell ref="A66:A68"/>
    <mergeCell ref="A70:A71"/>
    <mergeCell ref="D70:D71"/>
    <mergeCell ref="E70:E71"/>
    <mergeCell ref="F70:F71"/>
    <mergeCell ref="A82:A83"/>
    <mergeCell ref="D82:D83"/>
    <mergeCell ref="E82:E83"/>
    <mergeCell ref="F82:F83"/>
    <mergeCell ref="A84:A85"/>
    <mergeCell ref="D84:D85"/>
    <mergeCell ref="E84:E85"/>
    <mergeCell ref="F84:F85"/>
    <mergeCell ref="A77:A78"/>
    <mergeCell ref="A80:A81"/>
    <mergeCell ref="D80:D81"/>
    <mergeCell ref="E80:E81"/>
    <mergeCell ref="F80:F81"/>
    <mergeCell ref="A93:A94"/>
    <mergeCell ref="A96:A97"/>
    <mergeCell ref="D96:D97"/>
    <mergeCell ref="E96:E97"/>
    <mergeCell ref="F96:F97"/>
    <mergeCell ref="A87:A88"/>
    <mergeCell ref="A90:A91"/>
    <mergeCell ref="D90:D91"/>
    <mergeCell ref="E90:E91"/>
    <mergeCell ref="F90:F91"/>
    <mergeCell ref="B88:B89"/>
    <mergeCell ref="C88:C89"/>
    <mergeCell ref="D88:D89"/>
    <mergeCell ref="E88:E89"/>
    <mergeCell ref="F88:F89"/>
    <mergeCell ref="B94:B95"/>
    <mergeCell ref="C94:C95"/>
    <mergeCell ref="D94:D95"/>
    <mergeCell ref="E94:E95"/>
    <mergeCell ref="F94:F95"/>
    <mergeCell ref="A102:A103"/>
    <mergeCell ref="D102:D103"/>
    <mergeCell ref="E102:E103"/>
    <mergeCell ref="F102:F103"/>
    <mergeCell ref="A104:A105"/>
    <mergeCell ref="D104:D105"/>
    <mergeCell ref="E104:E105"/>
    <mergeCell ref="F104:F105"/>
    <mergeCell ref="A98:A99"/>
    <mergeCell ref="D98:D99"/>
    <mergeCell ref="E98:E99"/>
    <mergeCell ref="F98:F99"/>
    <mergeCell ref="A100:A101"/>
    <mergeCell ref="D100:D101"/>
    <mergeCell ref="E100:E101"/>
    <mergeCell ref="F100:F101"/>
    <mergeCell ref="A110:A111"/>
    <mergeCell ref="D110:D111"/>
    <mergeCell ref="E110:E111"/>
    <mergeCell ref="F110:F111"/>
    <mergeCell ref="A112:A113"/>
    <mergeCell ref="D112:D113"/>
    <mergeCell ref="E112:E113"/>
    <mergeCell ref="F112:F113"/>
    <mergeCell ref="A106:A107"/>
    <mergeCell ref="D106:D107"/>
    <mergeCell ref="E106:E107"/>
    <mergeCell ref="F106:F107"/>
    <mergeCell ref="A108:A109"/>
    <mergeCell ref="D108:D109"/>
    <mergeCell ref="E108:E109"/>
    <mergeCell ref="F108:F109"/>
    <mergeCell ref="A118:A119"/>
    <mergeCell ref="D118:D119"/>
    <mergeCell ref="E118:E119"/>
    <mergeCell ref="F118:F119"/>
    <mergeCell ref="A120:A121"/>
    <mergeCell ref="D120:D121"/>
    <mergeCell ref="E120:E121"/>
    <mergeCell ref="F120:F121"/>
    <mergeCell ref="A114:A115"/>
    <mergeCell ref="D114:D115"/>
    <mergeCell ref="E114:E115"/>
    <mergeCell ref="F114:F115"/>
    <mergeCell ref="A116:A117"/>
    <mergeCell ref="D116:D117"/>
    <mergeCell ref="E116:E117"/>
    <mergeCell ref="F116:F117"/>
    <mergeCell ref="A127:A128"/>
    <mergeCell ref="D127:D128"/>
    <mergeCell ref="E127:E128"/>
    <mergeCell ref="F127:F128"/>
    <mergeCell ref="A129:A130"/>
    <mergeCell ref="D129:D130"/>
    <mergeCell ref="E129:E130"/>
    <mergeCell ref="F129:F130"/>
    <mergeCell ref="A122:A123"/>
    <mergeCell ref="D122:D123"/>
    <mergeCell ref="E122:E123"/>
    <mergeCell ref="F122:F123"/>
    <mergeCell ref="A125:A126"/>
    <mergeCell ref="B143:E143"/>
    <mergeCell ref="B37:E37"/>
    <mergeCell ref="B18:E18"/>
    <mergeCell ref="B12:E12"/>
    <mergeCell ref="A139:A140"/>
    <mergeCell ref="D139:D140"/>
    <mergeCell ref="E139:E140"/>
    <mergeCell ref="F139:F140"/>
    <mergeCell ref="A135:A136"/>
    <mergeCell ref="D135:D136"/>
    <mergeCell ref="E135:E136"/>
    <mergeCell ref="F135:F136"/>
    <mergeCell ref="A137:A138"/>
    <mergeCell ref="D137:D138"/>
    <mergeCell ref="E137:E138"/>
    <mergeCell ref="F137:F138"/>
    <mergeCell ref="A131:A132"/>
    <mergeCell ref="D131:D132"/>
    <mergeCell ref="E131:E132"/>
    <mergeCell ref="F131:F132"/>
    <mergeCell ref="A133:A134"/>
    <mergeCell ref="D133:D134"/>
    <mergeCell ref="E133:E134"/>
    <mergeCell ref="F133:F134"/>
  </mergeCells>
  <pageMargins left="0.7" right="0.7" top="0.75" bottom="0.75" header="0.3" footer="0.3"/>
  <pageSetup scale="60" orientation="landscape" r:id="rId1"/>
  <headerFooter>
    <oddFooter>Page &amp;P of &amp;N</oddFooter>
  </headerFooter>
  <rowBreaks count="10" manualBreakCount="10">
    <brk id="14" max="5" man="1"/>
    <brk id="18" max="5" man="1"/>
    <brk id="37" max="5" man="1"/>
    <brk id="47" max="5" man="1"/>
    <brk id="56" max="5" man="1"/>
    <brk id="65" max="5" man="1"/>
    <brk id="86" max="5" man="1"/>
    <brk id="90" max="5" man="1"/>
    <brk id="92" max="5" man="1"/>
    <brk id="124"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0978-F8F3-43E4-A69B-2BD6395E7AF6}">
  <sheetPr codeName="Sheet6">
    <tabColor theme="7"/>
  </sheetPr>
  <dimension ref="A1:O59"/>
  <sheetViews>
    <sheetView rightToLeft="1" showWhiteSpace="0" view="pageBreakPreview" zoomScale="136" zoomScaleSheetLayoutView="136" workbookViewId="0">
      <selection activeCell="A4" sqref="A4:D4"/>
    </sheetView>
  </sheetViews>
  <sheetFormatPr defaultColWidth="9" defaultRowHeight="30" customHeight="1"/>
  <cols>
    <col min="1" max="1" width="5" style="66" customWidth="1"/>
    <col min="2" max="2" width="53.42578125" style="66" customWidth="1"/>
    <col min="3" max="3" width="10.140625" style="66" customWidth="1"/>
    <col min="4" max="4" width="8.42578125" style="66" customWidth="1"/>
    <col min="5" max="16384" width="9" style="66"/>
  </cols>
  <sheetData>
    <row r="1" spans="1:15" ht="39" customHeight="1"/>
    <row r="2" spans="1:15" s="144" customFormat="1" ht="36.75" customHeight="1">
      <c r="A2" s="304" t="s">
        <v>498</v>
      </c>
      <c r="B2" s="305"/>
      <c r="C2" s="305"/>
      <c r="D2" s="305"/>
      <c r="E2" s="142"/>
      <c r="F2" s="143"/>
      <c r="G2" s="143"/>
      <c r="H2" s="143"/>
      <c r="I2" s="143"/>
      <c r="J2" s="143"/>
      <c r="K2" s="143"/>
      <c r="L2" s="143"/>
      <c r="M2" s="143"/>
      <c r="N2" s="143"/>
      <c r="O2" s="143"/>
    </row>
    <row r="3" spans="1:15" s="144" customFormat="1" ht="45.75" customHeight="1" thickBot="1">
      <c r="A3" s="306" t="s">
        <v>497</v>
      </c>
      <c r="B3" s="306"/>
      <c r="C3" s="306"/>
      <c r="D3" s="306"/>
      <c r="E3" s="145"/>
      <c r="F3" s="145"/>
      <c r="G3" s="145"/>
      <c r="H3" s="145"/>
      <c r="I3" s="145"/>
      <c r="J3" s="145"/>
      <c r="K3" s="145"/>
      <c r="L3" s="145"/>
      <c r="M3" s="145"/>
      <c r="N3" s="145"/>
      <c r="O3" s="146"/>
    </row>
    <row r="4" spans="1:15" ht="28.9" customHeight="1" thickBot="1">
      <c r="A4" s="308" t="s">
        <v>496</v>
      </c>
      <c r="B4" s="309"/>
      <c r="C4" s="309"/>
      <c r="D4" s="310"/>
    </row>
    <row r="5" spans="1:15" ht="14.45" customHeight="1" thickTop="1" thickBot="1">
      <c r="A5" s="311" t="s">
        <v>373</v>
      </c>
      <c r="B5" s="312"/>
      <c r="C5" s="312"/>
      <c r="D5" s="313"/>
    </row>
    <row r="6" spans="1:15" ht="17.25" thickTop="1" thickBot="1">
      <c r="A6" s="314" t="s">
        <v>333</v>
      </c>
      <c r="B6" s="315" t="s">
        <v>334</v>
      </c>
      <c r="C6" s="315" t="s">
        <v>1</v>
      </c>
      <c r="D6" s="316" t="s">
        <v>335</v>
      </c>
    </row>
    <row r="7" spans="1:15" ht="17.25" thickTop="1" thickBot="1">
      <c r="A7" s="314"/>
      <c r="B7" s="315"/>
      <c r="C7" s="315"/>
      <c r="D7" s="316"/>
    </row>
    <row r="8" spans="1:15" ht="25.5" customHeight="1" thickTop="1" thickBot="1">
      <c r="A8" s="67">
        <v>1</v>
      </c>
      <c r="B8" s="68" t="s">
        <v>336</v>
      </c>
      <c r="C8" s="69" t="s">
        <v>337</v>
      </c>
      <c r="D8" s="101">
        <f>'حصر المدرسة'!B9</f>
        <v>1</v>
      </c>
    </row>
    <row r="9" spans="1:15" ht="25.5" customHeight="1" thickTop="1" thickBot="1">
      <c r="A9" s="67">
        <v>2</v>
      </c>
      <c r="B9" s="68" t="s">
        <v>63</v>
      </c>
      <c r="C9" s="69" t="s">
        <v>337</v>
      </c>
      <c r="D9" s="101">
        <f>'حصر المدرسة'!B13</f>
        <v>1</v>
      </c>
    </row>
    <row r="10" spans="1:15" ht="25.5" customHeight="1" thickTop="1" thickBot="1">
      <c r="A10" s="67">
        <v>3</v>
      </c>
      <c r="B10" s="68" t="s">
        <v>398</v>
      </c>
      <c r="C10" s="71" t="s">
        <v>338</v>
      </c>
      <c r="D10" s="70">
        <f>'حصر المدرسة'!B19</f>
        <v>397.5</v>
      </c>
    </row>
    <row r="11" spans="1:15" s="74" customFormat="1" ht="25.5" customHeight="1" thickTop="1" thickBot="1">
      <c r="A11" s="67">
        <v>4</v>
      </c>
      <c r="B11" s="72" t="s">
        <v>395</v>
      </c>
      <c r="C11" s="71" t="s">
        <v>338</v>
      </c>
      <c r="D11" s="70">
        <f>'حصر المدرسة'!B33</f>
        <v>415.6515</v>
      </c>
    </row>
    <row r="12" spans="1:15" s="74" customFormat="1" ht="25.5" customHeight="1" thickTop="1" thickBot="1">
      <c r="A12" s="67">
        <v>5</v>
      </c>
      <c r="B12" s="75" t="s">
        <v>339</v>
      </c>
      <c r="C12" s="71" t="s">
        <v>340</v>
      </c>
      <c r="D12" s="70">
        <f>'حصر المدرسة'!B45</f>
        <v>68.864999999999995</v>
      </c>
    </row>
    <row r="13" spans="1:15" s="74" customFormat="1" ht="25.5" customHeight="1" thickTop="1" thickBot="1">
      <c r="A13" s="67">
        <v>6</v>
      </c>
      <c r="B13" s="75" t="s">
        <v>342</v>
      </c>
      <c r="C13" s="71" t="s">
        <v>340</v>
      </c>
      <c r="D13" s="70">
        <f>'حصر المدرسة'!B52</f>
        <v>140.04</v>
      </c>
    </row>
    <row r="14" spans="1:15" ht="25.5" customHeight="1" thickTop="1" thickBot="1">
      <c r="A14" s="67">
        <v>7</v>
      </c>
      <c r="B14" s="78" t="s">
        <v>374</v>
      </c>
      <c r="C14" s="71" t="s">
        <v>338</v>
      </c>
      <c r="D14" s="70">
        <f>'حصر المدرسة'!B73</f>
        <v>43.6845</v>
      </c>
    </row>
    <row r="15" spans="1:15" ht="25.5" customHeight="1" thickTop="1" thickBot="1">
      <c r="A15" s="67">
        <v>8</v>
      </c>
      <c r="B15" s="78" t="s">
        <v>375</v>
      </c>
      <c r="C15" s="71" t="s">
        <v>338</v>
      </c>
      <c r="D15" s="70">
        <f>'حصر المدرسة'!B132</f>
        <v>46.694625000000002</v>
      </c>
    </row>
    <row r="16" spans="1:15" ht="25.5" customHeight="1" thickTop="1" thickBot="1">
      <c r="A16" s="67">
        <v>9</v>
      </c>
      <c r="B16" s="77" t="s">
        <v>343</v>
      </c>
      <c r="C16" s="71" t="s">
        <v>338</v>
      </c>
      <c r="D16" s="70">
        <f>'حصر المدرسة'!B157</f>
        <v>97.093675000000005</v>
      </c>
    </row>
    <row r="17" spans="1:4" ht="25.5" customHeight="1" thickTop="1" thickBot="1">
      <c r="A17" s="67">
        <v>10</v>
      </c>
      <c r="B17" s="77" t="s">
        <v>406</v>
      </c>
      <c r="C17" s="79" t="s">
        <v>362</v>
      </c>
      <c r="D17" s="70">
        <f>'حصر المدرسة'!B38</f>
        <v>20</v>
      </c>
    </row>
    <row r="18" spans="1:4" s="74" customFormat="1" ht="25.5" customHeight="1" thickTop="1" thickBot="1">
      <c r="A18" s="67">
        <v>11</v>
      </c>
      <c r="B18" s="72" t="s">
        <v>341</v>
      </c>
      <c r="C18" s="76" t="s">
        <v>340</v>
      </c>
      <c r="D18" s="70">
        <f>'حصر المدرسة'!B161</f>
        <v>8.4</v>
      </c>
    </row>
    <row r="19" spans="1:4" ht="25.5" customHeight="1" thickTop="1" thickBot="1">
      <c r="A19" s="67">
        <v>12</v>
      </c>
      <c r="B19" s="72" t="s">
        <v>376</v>
      </c>
      <c r="C19" s="71" t="s">
        <v>338</v>
      </c>
      <c r="D19" s="70">
        <f>'حصر المدرسة'!B168</f>
        <v>11.741999999999999</v>
      </c>
    </row>
    <row r="20" spans="1:4" ht="25.5" customHeight="1" thickTop="1" thickBot="1">
      <c r="A20" s="67">
        <v>13</v>
      </c>
      <c r="B20" s="72" t="s">
        <v>344</v>
      </c>
      <c r="C20" s="71" t="s">
        <v>338</v>
      </c>
      <c r="D20" s="70">
        <f>'حصر المدرسة'!B175</f>
        <v>38.671499999999995</v>
      </c>
    </row>
    <row r="21" spans="1:4" s="73" customFormat="1" ht="25.5" customHeight="1" thickTop="1" thickBot="1">
      <c r="A21" s="67">
        <v>14</v>
      </c>
      <c r="B21" s="72" t="s">
        <v>378</v>
      </c>
      <c r="C21" s="71" t="s">
        <v>340</v>
      </c>
      <c r="D21" s="70">
        <f>'حصر المدرسة'!B205</f>
        <v>276.05593749999997</v>
      </c>
    </row>
    <row r="22" spans="1:4" s="73" customFormat="1" ht="25.5" customHeight="1" thickTop="1" thickBot="1">
      <c r="A22" s="67">
        <v>15</v>
      </c>
      <c r="B22" s="72" t="s">
        <v>377</v>
      </c>
      <c r="C22" s="71" t="s">
        <v>340</v>
      </c>
      <c r="D22" s="70">
        <f>'حصر المدرسة'!B218+'حصر المدرسة'!B230</f>
        <v>199.858</v>
      </c>
    </row>
    <row r="23" spans="1:4" s="73" customFormat="1" ht="25.5" customHeight="1" thickTop="1" thickBot="1">
      <c r="A23" s="67">
        <v>16</v>
      </c>
      <c r="B23" s="72" t="s">
        <v>345</v>
      </c>
      <c r="C23" s="71" t="s">
        <v>340</v>
      </c>
      <c r="D23" s="70">
        <f>'حصر المدرسة'!B269</f>
        <v>258.27300000000002</v>
      </c>
    </row>
    <row r="24" spans="1:4" s="73" customFormat="1" ht="25.5" customHeight="1" thickTop="1" thickBot="1">
      <c r="A24" s="67">
        <v>17</v>
      </c>
      <c r="B24" s="72" t="s">
        <v>346</v>
      </c>
      <c r="C24" s="71" t="s">
        <v>340</v>
      </c>
      <c r="D24" s="70">
        <f>'حصر المدرسة'!B305</f>
        <v>590.63400000000001</v>
      </c>
    </row>
    <row r="25" spans="1:4" s="73" customFormat="1" ht="25.5" customHeight="1" thickTop="1" thickBot="1">
      <c r="A25" s="67">
        <v>18</v>
      </c>
      <c r="B25" s="72" t="s">
        <v>347</v>
      </c>
      <c r="C25" s="71" t="s">
        <v>340</v>
      </c>
      <c r="D25" s="70">
        <f>'حصر المدرسة'!B348</f>
        <v>872.14</v>
      </c>
    </row>
    <row r="26" spans="1:4" ht="25.5" customHeight="1" thickTop="1" thickBot="1">
      <c r="A26" s="67">
        <v>19</v>
      </c>
      <c r="B26" s="72" t="s">
        <v>348</v>
      </c>
      <c r="C26" s="71" t="s">
        <v>340</v>
      </c>
      <c r="D26" s="70">
        <f>'حصر المدرسة'!B369</f>
        <v>250.29500000000002</v>
      </c>
    </row>
    <row r="27" spans="1:4" ht="25.5" customHeight="1" thickTop="1" thickBot="1">
      <c r="A27" s="67">
        <v>20</v>
      </c>
      <c r="B27" s="78" t="s">
        <v>349</v>
      </c>
      <c r="C27" s="71" t="s">
        <v>340</v>
      </c>
      <c r="D27" s="70">
        <f>'حصر المدرسة'!B386</f>
        <v>408.87900000000002</v>
      </c>
    </row>
    <row r="28" spans="1:4" ht="25.5" customHeight="1" thickTop="1" thickBot="1">
      <c r="A28" s="67">
        <v>21</v>
      </c>
      <c r="B28" s="72" t="s">
        <v>400</v>
      </c>
      <c r="C28" s="79" t="s">
        <v>350</v>
      </c>
      <c r="D28" s="70">
        <f>'حصر المدرسة'!B409</f>
        <v>421.35</v>
      </c>
    </row>
    <row r="29" spans="1:4" ht="25.5" customHeight="1" thickTop="1" thickBot="1">
      <c r="A29" s="67">
        <v>22</v>
      </c>
      <c r="B29" s="72" t="s">
        <v>401</v>
      </c>
      <c r="C29" s="79" t="s">
        <v>350</v>
      </c>
      <c r="D29" s="70">
        <f>'حصر المدرسة'!B414</f>
        <v>17.579999999999998</v>
      </c>
    </row>
    <row r="30" spans="1:4" ht="25.5" customHeight="1" thickTop="1" thickBot="1">
      <c r="A30" s="67">
        <v>23</v>
      </c>
      <c r="B30" s="72" t="s">
        <v>399</v>
      </c>
      <c r="C30" s="79" t="s">
        <v>350</v>
      </c>
      <c r="D30" s="70">
        <f>'حصر المدرسة'!B419</f>
        <v>99</v>
      </c>
    </row>
    <row r="31" spans="1:4" ht="25.5" customHeight="1" thickTop="1" thickBot="1">
      <c r="A31" s="67">
        <v>24</v>
      </c>
      <c r="B31" s="72" t="s">
        <v>352</v>
      </c>
      <c r="C31" s="71" t="s">
        <v>340</v>
      </c>
      <c r="D31" s="70">
        <f>'حصر المدرسة'!B435</f>
        <v>94.72</v>
      </c>
    </row>
    <row r="32" spans="1:4" ht="25.5" customHeight="1" thickTop="1" thickBot="1">
      <c r="A32" s="67">
        <v>25</v>
      </c>
      <c r="B32" s="72" t="s">
        <v>372</v>
      </c>
      <c r="C32" s="71" t="s">
        <v>340</v>
      </c>
      <c r="D32" s="70">
        <f>'حصر المدرسة'!B447</f>
        <v>24.2</v>
      </c>
    </row>
    <row r="33" spans="1:4" ht="25.5" customHeight="1" thickTop="1" thickBot="1">
      <c r="A33" s="67">
        <v>26</v>
      </c>
      <c r="B33" s="72" t="s">
        <v>353</v>
      </c>
      <c r="C33" s="71" t="s">
        <v>340</v>
      </c>
      <c r="D33" s="70">
        <f>'حصر المدرسة'!B461</f>
        <v>94.72</v>
      </c>
    </row>
    <row r="34" spans="1:4" s="73" customFormat="1" ht="25.5" customHeight="1" thickTop="1" thickBot="1">
      <c r="A34" s="67">
        <v>27</v>
      </c>
      <c r="B34" s="72" t="s">
        <v>354</v>
      </c>
      <c r="C34" s="79" t="s">
        <v>350</v>
      </c>
      <c r="D34" s="70">
        <f>'حصر المدرسة'!B465</f>
        <v>4</v>
      </c>
    </row>
    <row r="35" spans="1:4" ht="25.5" customHeight="1" thickTop="1" thickBot="1">
      <c r="A35" s="67">
        <v>28</v>
      </c>
      <c r="B35" s="72" t="s">
        <v>355</v>
      </c>
      <c r="C35" s="79" t="s">
        <v>350</v>
      </c>
      <c r="D35" s="70">
        <f>'حصر المدرسة'!B471</f>
        <v>23.1</v>
      </c>
    </row>
    <row r="36" spans="1:4" ht="25.5" customHeight="1" thickTop="1" thickBot="1">
      <c r="A36" s="67">
        <v>29</v>
      </c>
      <c r="B36" s="72" t="s">
        <v>379</v>
      </c>
      <c r="C36" s="79" t="s">
        <v>350</v>
      </c>
      <c r="D36" s="70">
        <f>'حصر المدرسة'!B477</f>
        <v>70.150000000000006</v>
      </c>
    </row>
    <row r="37" spans="1:4" s="73" customFormat="1" ht="25.5" customHeight="1" thickTop="1" thickBot="1">
      <c r="A37" s="67">
        <v>30</v>
      </c>
      <c r="B37" s="77" t="s">
        <v>351</v>
      </c>
      <c r="C37" s="79" t="s">
        <v>350</v>
      </c>
      <c r="D37" s="70">
        <f>'حصر المدرسة'!B481</f>
        <v>408.59999999999997</v>
      </c>
    </row>
    <row r="38" spans="1:4" s="73" customFormat="1" ht="25.5" customHeight="1" thickTop="1" thickBot="1">
      <c r="A38" s="67">
        <v>31</v>
      </c>
      <c r="B38" s="77" t="s">
        <v>194</v>
      </c>
      <c r="C38" s="79" t="s">
        <v>362</v>
      </c>
      <c r="D38" s="70">
        <f>'حصر المدرسة'!B485</f>
        <v>9</v>
      </c>
    </row>
    <row r="39" spans="1:4" ht="25.5" customHeight="1" thickTop="1" thickBot="1">
      <c r="A39" s="67">
        <v>32</v>
      </c>
      <c r="B39" s="72" t="s">
        <v>356</v>
      </c>
      <c r="C39" s="71" t="s">
        <v>340</v>
      </c>
      <c r="D39" s="70">
        <f>'حصر المدرسة'!B521</f>
        <v>590.63400000000001</v>
      </c>
    </row>
    <row r="40" spans="1:4" ht="25.5" customHeight="1" thickTop="1" thickBot="1">
      <c r="A40" s="67">
        <v>33</v>
      </c>
      <c r="B40" s="72" t="s">
        <v>357</v>
      </c>
      <c r="C40" s="71" t="s">
        <v>340</v>
      </c>
      <c r="D40" s="70">
        <f>'حصر المدرسة'!B564</f>
        <v>872.14</v>
      </c>
    </row>
    <row r="41" spans="1:4" ht="25.5" customHeight="1" thickTop="1" thickBot="1">
      <c r="A41" s="67">
        <v>34</v>
      </c>
      <c r="B41" s="72" t="s">
        <v>409</v>
      </c>
      <c r="C41" s="71" t="s">
        <v>340</v>
      </c>
      <c r="D41" s="70">
        <f>'حصر المدرسة'!B585</f>
        <v>250.29500000000002</v>
      </c>
    </row>
    <row r="42" spans="1:4" ht="25.5" customHeight="1" thickTop="1" thickBot="1">
      <c r="A42" s="67">
        <v>35</v>
      </c>
      <c r="B42" s="72" t="s">
        <v>358</v>
      </c>
      <c r="C42" s="71" t="s">
        <v>340</v>
      </c>
      <c r="D42" s="101">
        <f>'حصر المدرسة'!B592</f>
        <v>146.375</v>
      </c>
    </row>
    <row r="43" spans="1:4" ht="25.5" customHeight="1" thickTop="1" thickBot="1">
      <c r="A43" s="67">
        <v>36</v>
      </c>
      <c r="B43" s="72" t="s">
        <v>360</v>
      </c>
      <c r="C43" s="71" t="s">
        <v>340</v>
      </c>
      <c r="D43" s="101">
        <f>'حصر المدرسة'!B601</f>
        <v>51.3</v>
      </c>
    </row>
    <row r="44" spans="1:4" ht="25.5" customHeight="1" thickTop="1" thickBot="1">
      <c r="A44" s="67">
        <v>37</v>
      </c>
      <c r="B44" s="72" t="s">
        <v>364</v>
      </c>
      <c r="C44" s="79" t="s">
        <v>362</v>
      </c>
      <c r="D44" s="70">
        <f>'حصر المدرسة'!B605</f>
        <v>1</v>
      </c>
    </row>
    <row r="45" spans="1:4" ht="25.5" customHeight="1" thickTop="1" thickBot="1">
      <c r="A45" s="67">
        <v>38</v>
      </c>
      <c r="B45" s="72" t="s">
        <v>359</v>
      </c>
      <c r="C45" s="79" t="s">
        <v>337</v>
      </c>
      <c r="D45" s="101">
        <f>'حصر المدرسة'!B609</f>
        <v>1</v>
      </c>
    </row>
    <row r="46" spans="1:4" ht="25.5" customHeight="1" thickTop="1" thickBot="1">
      <c r="A46" s="67">
        <v>39</v>
      </c>
      <c r="B46" s="72" t="s">
        <v>365</v>
      </c>
      <c r="C46" s="79" t="s">
        <v>350</v>
      </c>
      <c r="D46" s="70">
        <f>'حصر المدرسة'!B615</f>
        <v>62</v>
      </c>
    </row>
    <row r="47" spans="1:4" ht="25.5" customHeight="1" thickTop="1" thickBot="1">
      <c r="A47" s="67">
        <v>40</v>
      </c>
      <c r="B47" s="72" t="s">
        <v>123</v>
      </c>
      <c r="C47" s="79" t="s">
        <v>362</v>
      </c>
      <c r="D47" s="70">
        <f>'حصر المدرسة'!B621</f>
        <v>18</v>
      </c>
    </row>
    <row r="48" spans="1:4" ht="25.5" customHeight="1" thickTop="1" thickBot="1">
      <c r="A48" s="67">
        <v>41</v>
      </c>
      <c r="B48" s="72" t="s">
        <v>366</v>
      </c>
      <c r="C48" s="79" t="s">
        <v>362</v>
      </c>
      <c r="D48" s="70">
        <v>1</v>
      </c>
    </row>
    <row r="49" spans="1:7" ht="25.5" customHeight="1" thickTop="1" thickBot="1">
      <c r="A49" s="67">
        <v>42</v>
      </c>
      <c r="B49" s="72" t="s">
        <v>380</v>
      </c>
      <c r="C49" s="79" t="s">
        <v>362</v>
      </c>
      <c r="D49" s="70">
        <f>'حصر المدرسة'!B630</f>
        <v>36</v>
      </c>
    </row>
    <row r="50" spans="1:7" ht="25.5" customHeight="1" thickTop="1" thickBot="1">
      <c r="A50" s="67">
        <v>43</v>
      </c>
      <c r="B50" s="72" t="s">
        <v>151</v>
      </c>
      <c r="C50" s="79" t="s">
        <v>362</v>
      </c>
      <c r="D50" s="70">
        <f>'حصر المدرسة'!B636</f>
        <v>27</v>
      </c>
    </row>
    <row r="51" spans="1:7" ht="25.5" customHeight="1" thickTop="1" thickBot="1">
      <c r="A51" s="67">
        <v>44</v>
      </c>
      <c r="B51" s="72" t="s">
        <v>369</v>
      </c>
      <c r="C51" s="79" t="s">
        <v>362</v>
      </c>
      <c r="D51" s="70">
        <f>'حصر المدرسة'!B640</f>
        <v>1</v>
      </c>
      <c r="E51" s="83">
        <v>52.849999999999994</v>
      </c>
      <c r="F51" s="83" t="e">
        <f>SUM(F54:F58)</f>
        <v>#REF!</v>
      </c>
      <c r="G51" s="83" t="e">
        <f>SUM(E51:F51)</f>
        <v>#REF!</v>
      </c>
    </row>
    <row r="52" spans="1:7" ht="25.5" customHeight="1" thickTop="1" thickBot="1">
      <c r="A52" s="67">
        <v>45</v>
      </c>
      <c r="B52" s="72" t="s">
        <v>367</v>
      </c>
      <c r="C52" s="79" t="s">
        <v>362</v>
      </c>
      <c r="D52" s="70">
        <f>'حصر المدرسة'!B644</f>
        <v>3</v>
      </c>
    </row>
    <row r="53" spans="1:7" s="83" customFormat="1" ht="25.5" customHeight="1" thickTop="1" thickBot="1">
      <c r="A53" s="67">
        <v>46</v>
      </c>
      <c r="B53" s="82" t="s">
        <v>405</v>
      </c>
      <c r="C53" s="79" t="s">
        <v>337</v>
      </c>
      <c r="D53" s="70">
        <v>6</v>
      </c>
    </row>
    <row r="54" spans="1:7" s="81" customFormat="1" ht="25.5" customHeight="1" thickTop="1" thickBot="1">
      <c r="A54" s="67">
        <v>47</v>
      </c>
      <c r="B54" s="80" t="s">
        <v>370</v>
      </c>
      <c r="C54" s="79" t="s">
        <v>350</v>
      </c>
      <c r="D54" s="70">
        <f>'حصر المدرسة'!B657</f>
        <v>25</v>
      </c>
      <c r="E54" s="81">
        <v>2.95</v>
      </c>
      <c r="F54" s="81" t="e">
        <f>E54*#REF!*#REF!</f>
        <v>#REF!</v>
      </c>
    </row>
    <row r="55" spans="1:7" ht="25.5" customHeight="1" thickTop="1" thickBot="1">
      <c r="A55" s="67">
        <v>48</v>
      </c>
      <c r="B55" s="80" t="s">
        <v>368</v>
      </c>
      <c r="C55" s="79" t="s">
        <v>362</v>
      </c>
      <c r="D55" s="70">
        <f>'حصر المدرسة'!B666</f>
        <v>3</v>
      </c>
    </row>
    <row r="56" spans="1:7" s="81" customFormat="1" ht="25.5" customHeight="1" thickTop="1" thickBot="1">
      <c r="A56" s="67">
        <v>49</v>
      </c>
      <c r="B56" s="80" t="s">
        <v>371</v>
      </c>
      <c r="C56" s="79" t="s">
        <v>337</v>
      </c>
      <c r="D56" s="70">
        <f>'حصر المدرسة'!B662</f>
        <v>1</v>
      </c>
      <c r="E56" s="81">
        <v>2.6</v>
      </c>
      <c r="F56" s="81" t="e">
        <f>E56*#REF!*#REF!</f>
        <v>#REF!</v>
      </c>
    </row>
    <row r="57" spans="1:7" ht="25.5" customHeight="1" thickTop="1" thickBot="1">
      <c r="A57" s="67">
        <v>50</v>
      </c>
      <c r="B57" s="72" t="s">
        <v>363</v>
      </c>
      <c r="C57" s="79" t="s">
        <v>362</v>
      </c>
      <c r="D57" s="70">
        <f>'حصر المدرسة'!B670</f>
        <v>1</v>
      </c>
    </row>
    <row r="58" spans="1:7" ht="25.5" customHeight="1" thickTop="1" thickBot="1">
      <c r="A58" s="67">
        <v>51</v>
      </c>
      <c r="B58" s="72" t="s">
        <v>361</v>
      </c>
      <c r="C58" s="79" t="s">
        <v>362</v>
      </c>
      <c r="D58" s="70">
        <f>'حصر المدرسة'!B674</f>
        <v>1</v>
      </c>
    </row>
    <row r="59" spans="1:7" s="84" customFormat="1" ht="30" customHeight="1" thickTop="1">
      <c r="A59" s="85"/>
      <c r="B59" s="85"/>
      <c r="C59" s="307"/>
      <c r="D59" s="307"/>
    </row>
  </sheetData>
  <mergeCells count="9">
    <mergeCell ref="A2:D2"/>
    <mergeCell ref="A3:D3"/>
    <mergeCell ref="C59:D59"/>
    <mergeCell ref="A4:D4"/>
    <mergeCell ref="A5:D5"/>
    <mergeCell ref="A6:A7"/>
    <mergeCell ref="B6:B7"/>
    <mergeCell ref="C6:C7"/>
    <mergeCell ref="D6:D7"/>
  </mergeCells>
  <phoneticPr fontId="15" type="noConversion"/>
  <conditionalFormatting sqref="A2">
    <cfRule type="cellIs" dxfId="1" priority="1" operator="equal">
      <formula>"x"</formula>
    </cfRule>
    <cfRule type="cellIs" dxfId="0" priority="2" operator="equal">
      <formula>"y"</formula>
    </cfRule>
  </conditionalFormatting>
  <pageMargins left="0.11811023622047245" right="0.39370078740157483" top="0.35433070866141736" bottom="0" header="0.19685039370078741" footer="0"/>
  <pageSetup paperSize="9" scale="120"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A830-BEC7-4BC2-95CA-3B84C138718F}">
  <sheetPr codeName="Sheet2">
    <tabColor theme="7"/>
  </sheetPr>
  <dimension ref="A1:IV681"/>
  <sheetViews>
    <sheetView rightToLeft="1" view="pageBreakPreview" zoomScale="85" zoomScaleNormal="100" zoomScaleSheetLayoutView="85" workbookViewId="0">
      <selection activeCell="A4" sqref="A4:G4"/>
    </sheetView>
  </sheetViews>
  <sheetFormatPr defaultColWidth="9.140625" defaultRowHeight="21.95" customHeight="1"/>
  <cols>
    <col min="1" max="1" width="19.42578125" style="16" customWidth="1"/>
    <col min="2" max="2" width="13.28515625" style="16" customWidth="1"/>
    <col min="3" max="3" width="8" style="16" customWidth="1"/>
    <col min="4" max="5" width="8.28515625" style="16" customWidth="1"/>
    <col min="6" max="6" width="7.42578125" style="16" customWidth="1"/>
    <col min="7" max="7" width="28.42578125" style="16" customWidth="1"/>
    <col min="8" max="13" width="9.140625" style="16"/>
    <col min="14" max="14" width="20.5703125" style="16" customWidth="1"/>
    <col min="15" max="15" width="16.7109375" style="16" customWidth="1"/>
    <col min="16" max="16384" width="9.140625" style="16"/>
  </cols>
  <sheetData>
    <row r="1" spans="1:7" ht="69" customHeight="1"/>
    <row r="2" spans="1:7" ht="18.95" customHeight="1" thickBot="1">
      <c r="A2" s="399" t="s">
        <v>423</v>
      </c>
      <c r="B2" s="399"/>
      <c r="C2" s="399"/>
      <c r="D2" s="399"/>
      <c r="E2" s="399"/>
      <c r="F2" s="399"/>
      <c r="G2" s="399"/>
    </row>
    <row r="3" spans="1:7" s="17" customFormat="1" ht="33" customHeight="1" thickBot="1">
      <c r="A3" s="400" t="s">
        <v>499</v>
      </c>
      <c r="B3" s="401"/>
      <c r="C3" s="401"/>
      <c r="D3" s="401"/>
      <c r="E3" s="401"/>
      <c r="F3" s="401"/>
      <c r="G3" s="402"/>
    </row>
    <row r="4" spans="1:7" ht="21" thickBot="1">
      <c r="A4" s="403" t="s">
        <v>331</v>
      </c>
      <c r="B4" s="403"/>
      <c r="C4" s="403"/>
      <c r="D4" s="403"/>
      <c r="E4" s="403"/>
      <c r="F4" s="403"/>
      <c r="G4" s="403"/>
    </row>
    <row r="5" spans="1:7" ht="17.25" thickTop="1" thickBot="1">
      <c r="A5" s="404" t="s">
        <v>54</v>
      </c>
      <c r="B5" s="405"/>
      <c r="C5" s="405"/>
      <c r="D5" s="405"/>
      <c r="E5" s="405"/>
      <c r="F5" s="405"/>
      <c r="G5" s="406"/>
    </row>
    <row r="6" spans="1:7" s="19" customFormat="1" ht="19.5" thickTop="1" thickBot="1">
      <c r="A6" s="331" t="s">
        <v>55</v>
      </c>
      <c r="B6" s="328" t="s">
        <v>56</v>
      </c>
      <c r="C6" s="329"/>
      <c r="D6" s="329"/>
      <c r="E6" s="329"/>
      <c r="F6" s="330"/>
      <c r="G6" s="331" t="s">
        <v>57</v>
      </c>
    </row>
    <row r="7" spans="1:7" s="19" customFormat="1" ht="19.5" thickTop="1" thickBot="1">
      <c r="A7" s="332"/>
      <c r="B7" s="18" t="s">
        <v>58</v>
      </c>
      <c r="C7" s="18" t="s">
        <v>12</v>
      </c>
      <c r="D7" s="18" t="s">
        <v>59</v>
      </c>
      <c r="E7" s="18" t="s">
        <v>60</v>
      </c>
      <c r="F7" s="18" t="s">
        <v>61</v>
      </c>
      <c r="G7" s="332"/>
    </row>
    <row r="8" spans="1:7" s="19" customFormat="1" ht="19.5" thickTop="1" thickBot="1">
      <c r="A8" s="18" t="s">
        <v>1</v>
      </c>
      <c r="B8" s="63">
        <f>F8*E8*D8*C8</f>
        <v>1</v>
      </c>
      <c r="C8" s="63">
        <v>1</v>
      </c>
      <c r="D8" s="63">
        <v>1</v>
      </c>
      <c r="E8" s="63">
        <v>1</v>
      </c>
      <c r="F8" s="63">
        <v>1</v>
      </c>
      <c r="G8" s="21" t="s">
        <v>56</v>
      </c>
    </row>
    <row r="9" spans="1:7" s="19" customFormat="1" ht="20.25" thickTop="1" thickBot="1">
      <c r="A9" s="22" t="s">
        <v>5</v>
      </c>
      <c r="B9" s="23">
        <f>SUM(B8:B8)</f>
        <v>1</v>
      </c>
      <c r="C9" s="390" t="s">
        <v>62</v>
      </c>
      <c r="D9" s="391"/>
      <c r="E9" s="391"/>
      <c r="F9" s="391"/>
      <c r="G9" s="392"/>
    </row>
    <row r="10" spans="1:7" s="19" customFormat="1" ht="19.5" thickTop="1" thickBot="1">
      <c r="A10" s="331" t="s">
        <v>55</v>
      </c>
      <c r="B10" s="328" t="s">
        <v>63</v>
      </c>
      <c r="C10" s="329"/>
      <c r="D10" s="329"/>
      <c r="E10" s="329"/>
      <c r="F10" s="330"/>
      <c r="G10" s="331" t="s">
        <v>57</v>
      </c>
    </row>
    <row r="11" spans="1:7" s="19" customFormat="1" ht="19.5" thickTop="1" thickBot="1">
      <c r="A11" s="332"/>
      <c r="B11" s="18" t="s">
        <v>58</v>
      </c>
      <c r="C11" s="18" t="s">
        <v>12</v>
      </c>
      <c r="D11" s="18" t="s">
        <v>59</v>
      </c>
      <c r="E11" s="18" t="s">
        <v>60</v>
      </c>
      <c r="F11" s="18" t="s">
        <v>61</v>
      </c>
      <c r="G11" s="332"/>
    </row>
    <row r="12" spans="1:7" s="19" customFormat="1" ht="17.25" thickTop="1" thickBot="1">
      <c r="A12" s="20"/>
      <c r="B12" s="63">
        <f>F12*E12*D12*C12</f>
        <v>1</v>
      </c>
      <c r="C12" s="63">
        <v>1</v>
      </c>
      <c r="D12" s="63">
        <v>1</v>
      </c>
      <c r="E12" s="63">
        <v>1</v>
      </c>
      <c r="F12" s="63">
        <v>1</v>
      </c>
      <c r="G12" s="21" t="s">
        <v>63</v>
      </c>
    </row>
    <row r="13" spans="1:7" s="19" customFormat="1" ht="20.25" thickTop="1" thickBot="1">
      <c r="A13" s="22" t="s">
        <v>5</v>
      </c>
      <c r="B13" s="23">
        <f>SUM(B12:B12)</f>
        <v>1</v>
      </c>
      <c r="C13" s="390" t="s">
        <v>64</v>
      </c>
      <c r="D13" s="391"/>
      <c r="E13" s="391"/>
      <c r="F13" s="391"/>
      <c r="G13" s="392"/>
    </row>
    <row r="14" spans="1:7" ht="14.25" thickTop="1" thickBot="1">
      <c r="A14" s="368"/>
      <c r="B14" s="369"/>
      <c r="C14" s="369"/>
      <c r="D14" s="369"/>
      <c r="E14" s="369"/>
      <c r="F14" s="369"/>
      <c r="G14" s="370"/>
    </row>
    <row r="15" spans="1:7" ht="17.25" thickTop="1" thickBot="1">
      <c r="A15" s="404" t="s">
        <v>65</v>
      </c>
      <c r="B15" s="405"/>
      <c r="C15" s="405"/>
      <c r="D15" s="405"/>
      <c r="E15" s="405"/>
      <c r="F15" s="405"/>
      <c r="G15" s="406"/>
    </row>
    <row r="16" spans="1:7" s="19" customFormat="1" ht="19.5" thickTop="1" thickBot="1">
      <c r="A16" s="331" t="s">
        <v>55</v>
      </c>
      <c r="B16" s="328" t="s">
        <v>66</v>
      </c>
      <c r="C16" s="329"/>
      <c r="D16" s="329"/>
      <c r="E16" s="329"/>
      <c r="F16" s="330"/>
      <c r="G16" s="331" t="s">
        <v>57</v>
      </c>
    </row>
    <row r="17" spans="1:12" s="19" customFormat="1" ht="19.5" thickTop="1" thickBot="1">
      <c r="A17" s="332"/>
      <c r="B17" s="18" t="s">
        <v>58</v>
      </c>
      <c r="C17" s="18" t="s">
        <v>12</v>
      </c>
      <c r="D17" s="18" t="s">
        <v>59</v>
      </c>
      <c r="E17" s="18" t="s">
        <v>60</v>
      </c>
      <c r="F17" s="18" t="s">
        <v>61</v>
      </c>
      <c r="G17" s="332"/>
    </row>
    <row r="18" spans="1:12" s="19" customFormat="1" ht="17.25" thickTop="1" thickBot="1">
      <c r="A18" s="20"/>
      <c r="B18" s="63">
        <f>F18*E18*D18*C18</f>
        <v>397.5</v>
      </c>
      <c r="C18" s="63">
        <v>1</v>
      </c>
      <c r="D18" s="63">
        <v>2</v>
      </c>
      <c r="E18" s="63">
        <v>7.95</v>
      </c>
      <c r="F18" s="63">
        <v>25</v>
      </c>
      <c r="G18" s="21" t="s">
        <v>330</v>
      </c>
    </row>
    <row r="19" spans="1:12" s="19" customFormat="1" ht="20.25" thickTop="1" thickBot="1">
      <c r="A19" s="22" t="s">
        <v>18</v>
      </c>
      <c r="B19" s="23">
        <f>SUM(B18:B18)</f>
        <v>397.5</v>
      </c>
      <c r="C19" s="390" t="s">
        <v>67</v>
      </c>
      <c r="D19" s="391"/>
      <c r="E19" s="391"/>
      <c r="F19" s="391"/>
      <c r="G19" s="392"/>
    </row>
    <row r="20" spans="1:12" s="19" customFormat="1" ht="19.5" thickTop="1" thickBot="1">
      <c r="A20" s="331" t="s">
        <v>55</v>
      </c>
      <c r="B20" s="414" t="s">
        <v>411</v>
      </c>
      <c r="C20" s="414"/>
      <c r="D20" s="414"/>
      <c r="E20" s="414"/>
      <c r="F20" s="414"/>
      <c r="G20" s="331" t="s">
        <v>57</v>
      </c>
    </row>
    <row r="21" spans="1:12" s="19" customFormat="1" ht="19.5" thickTop="1" thickBot="1">
      <c r="A21" s="332"/>
      <c r="B21" s="18" t="s">
        <v>58</v>
      </c>
      <c r="C21" s="18" t="s">
        <v>12</v>
      </c>
      <c r="D21" s="18" t="s">
        <v>59</v>
      </c>
      <c r="E21" s="18" t="s">
        <v>60</v>
      </c>
      <c r="F21" s="18" t="s">
        <v>61</v>
      </c>
      <c r="G21" s="332"/>
    </row>
    <row r="22" spans="1:12" s="19" customFormat="1" ht="19.5" thickTop="1" thickBot="1">
      <c r="A22" s="102"/>
      <c r="B22" s="63">
        <f>F22*E22*D22*C22</f>
        <v>90.719999999999985</v>
      </c>
      <c r="C22" s="21">
        <v>1</v>
      </c>
      <c r="D22" s="21">
        <v>0.6</v>
      </c>
      <c r="E22" s="21">
        <v>6.3</v>
      </c>
      <c r="F22" s="21">
        <v>24</v>
      </c>
      <c r="G22" s="21" t="s">
        <v>412</v>
      </c>
    </row>
    <row r="23" spans="1:12" s="19" customFormat="1" ht="19.5" thickTop="1" thickBot="1">
      <c r="A23" s="102"/>
      <c r="B23" s="63">
        <f>F23*E23*D23*C23</f>
        <v>42.42</v>
      </c>
      <c r="C23" s="21">
        <v>1</v>
      </c>
      <c r="D23" s="21">
        <v>0.7</v>
      </c>
      <c r="E23" s="21">
        <v>1</v>
      </c>
      <c r="F23" s="21">
        <v>60.6</v>
      </c>
      <c r="G23" s="21" t="s">
        <v>413</v>
      </c>
    </row>
    <row r="24" spans="1:12" s="19" customFormat="1" ht="17.25" thickTop="1" thickBot="1">
      <c r="A24" s="20"/>
      <c r="B24" s="64">
        <f>C24</f>
        <v>397.5</v>
      </c>
      <c r="C24" s="416">
        <f>B19</f>
        <v>397.5</v>
      </c>
      <c r="D24" s="417"/>
      <c r="E24" s="417"/>
      <c r="F24" s="418"/>
      <c r="G24" s="21" t="s">
        <v>332</v>
      </c>
    </row>
    <row r="25" spans="1:12" s="19" customFormat="1" ht="20.25" thickTop="1" thickBot="1">
      <c r="A25" s="104" t="s">
        <v>18</v>
      </c>
      <c r="B25" s="105">
        <f>SUM(B22:B24)</f>
        <v>530.64</v>
      </c>
      <c r="C25" s="415" t="s">
        <v>414</v>
      </c>
      <c r="D25" s="415"/>
      <c r="E25" s="415"/>
      <c r="F25" s="415"/>
      <c r="G25" s="415"/>
    </row>
    <row r="26" spans="1:12" s="19" customFormat="1" ht="16.5" thickTop="1" thickBot="1">
      <c r="A26" s="410" t="s">
        <v>329</v>
      </c>
      <c r="B26" s="411"/>
      <c r="C26" s="411"/>
      <c r="D26" s="411"/>
      <c r="E26" s="411"/>
      <c r="F26" s="411"/>
      <c r="G26" s="412"/>
    </row>
    <row r="27" spans="1:12" s="19" customFormat="1" ht="17.25" thickTop="1" thickBot="1">
      <c r="A27" s="20"/>
      <c r="B27" s="63">
        <f>C27*D27*E27</f>
        <v>6.8864999999999998</v>
      </c>
      <c r="C27" s="63">
        <v>1</v>
      </c>
      <c r="D27" s="63">
        <v>0.1</v>
      </c>
      <c r="E27" s="407">
        <f>B45</f>
        <v>68.864999999999995</v>
      </c>
      <c r="F27" s="408"/>
      <c r="G27" s="21" t="s">
        <v>328</v>
      </c>
      <c r="J27" s="19">
        <f>L27*K27</f>
        <v>25.689999999999998</v>
      </c>
      <c r="K27" s="19">
        <v>7</v>
      </c>
      <c r="L27" s="19">
        <v>3.67</v>
      </c>
    </row>
    <row r="28" spans="1:12" s="19" customFormat="1" ht="17.25" thickTop="1" thickBot="1">
      <c r="A28" s="20"/>
      <c r="B28" s="63">
        <f>C28</f>
        <v>43.6845</v>
      </c>
      <c r="C28" s="407">
        <f>B73</f>
        <v>43.6845</v>
      </c>
      <c r="D28" s="409"/>
      <c r="E28" s="409"/>
      <c r="F28" s="408"/>
      <c r="G28" s="21" t="s">
        <v>327</v>
      </c>
      <c r="J28" s="19">
        <f>L28*K28</f>
        <v>29.7</v>
      </c>
      <c r="K28" s="19">
        <v>9</v>
      </c>
      <c r="L28" s="19">
        <v>3.3</v>
      </c>
    </row>
    <row r="29" spans="1:12" s="19" customFormat="1" ht="17.25" thickTop="1" thickBot="1">
      <c r="A29" s="20"/>
      <c r="B29" s="63">
        <f>C29</f>
        <v>11.741999999999999</v>
      </c>
      <c r="C29" s="407">
        <f>B168</f>
        <v>11.741999999999999</v>
      </c>
      <c r="D29" s="409"/>
      <c r="E29" s="409"/>
      <c r="F29" s="408"/>
      <c r="G29" s="21" t="s">
        <v>326</v>
      </c>
      <c r="J29" s="19">
        <f>L29*K29</f>
        <v>13.44</v>
      </c>
      <c r="K29" s="19">
        <v>8</v>
      </c>
      <c r="L29" s="19">
        <v>1.68</v>
      </c>
    </row>
    <row r="30" spans="1:12" s="19" customFormat="1" ht="17.25" thickTop="1" thickBot="1">
      <c r="A30" s="20"/>
      <c r="B30" s="63">
        <f>C30</f>
        <v>38.671499999999995</v>
      </c>
      <c r="C30" s="407">
        <f>B175</f>
        <v>38.671499999999995</v>
      </c>
      <c r="D30" s="409"/>
      <c r="E30" s="409"/>
      <c r="F30" s="408"/>
      <c r="G30" s="21" t="s">
        <v>68</v>
      </c>
      <c r="J30" s="19">
        <f>SUM(J27:J29)</f>
        <v>68.83</v>
      </c>
    </row>
    <row r="31" spans="1:12" s="19" customFormat="1" ht="17.25" thickTop="1" thickBot="1">
      <c r="A31" s="20"/>
      <c r="B31" s="63">
        <f>C31*D31*E31</f>
        <v>14.004</v>
      </c>
      <c r="C31" s="63">
        <v>0.1</v>
      </c>
      <c r="D31" s="63">
        <v>1</v>
      </c>
      <c r="E31" s="407">
        <f>B52</f>
        <v>140.04</v>
      </c>
      <c r="F31" s="408"/>
      <c r="G31" s="21" t="s">
        <v>320</v>
      </c>
    </row>
    <row r="32" spans="1:12" s="19" customFormat="1" ht="20.25" thickTop="1" thickBot="1">
      <c r="A32" s="104" t="s">
        <v>18</v>
      </c>
      <c r="B32" s="105">
        <f>SUM(B27:B31)</f>
        <v>114.9885</v>
      </c>
      <c r="C32" s="317" t="s">
        <v>69</v>
      </c>
      <c r="D32" s="318"/>
      <c r="E32" s="318"/>
      <c r="F32" s="318"/>
      <c r="G32" s="319"/>
      <c r="I32" s="19">
        <f>L32*K32*J32</f>
        <v>5.3199999999999994</v>
      </c>
      <c r="J32" s="19">
        <v>0.7</v>
      </c>
      <c r="K32" s="19">
        <v>0.5</v>
      </c>
      <c r="L32" s="19">
        <v>15.2</v>
      </c>
    </row>
    <row r="33" spans="1:9" s="19" customFormat="1" ht="20.25" thickTop="1" thickBot="1">
      <c r="A33" s="22" t="s">
        <v>18</v>
      </c>
      <c r="B33" s="23">
        <f>B25-B32</f>
        <v>415.6515</v>
      </c>
      <c r="C33" s="390" t="s">
        <v>325</v>
      </c>
      <c r="D33" s="391"/>
      <c r="E33" s="391"/>
      <c r="F33" s="391"/>
      <c r="G33" s="392"/>
      <c r="I33" s="19">
        <f>SUM(I32:I32)</f>
        <v>5.3199999999999994</v>
      </c>
    </row>
    <row r="34" spans="1:9" ht="17.25" thickTop="1" thickBot="1">
      <c r="A34" s="419" t="s">
        <v>324</v>
      </c>
      <c r="B34" s="420"/>
      <c r="C34" s="420"/>
      <c r="D34" s="420"/>
      <c r="E34" s="420"/>
      <c r="F34" s="420"/>
      <c r="G34" s="421"/>
    </row>
    <row r="35" spans="1:9" s="95" customFormat="1" ht="19.5" thickTop="1" thickBot="1">
      <c r="A35" s="422" t="s">
        <v>55</v>
      </c>
      <c r="B35" s="424" t="s">
        <v>323</v>
      </c>
      <c r="C35" s="424"/>
      <c r="D35" s="424"/>
      <c r="E35" s="424"/>
      <c r="F35" s="424"/>
      <c r="G35" s="422" t="s">
        <v>57</v>
      </c>
    </row>
    <row r="36" spans="1:9" s="95" customFormat="1" ht="19.5" thickTop="1" thickBot="1">
      <c r="A36" s="423"/>
      <c r="B36" s="96" t="s">
        <v>58</v>
      </c>
      <c r="C36" s="96" t="s">
        <v>12</v>
      </c>
      <c r="D36" s="96" t="s">
        <v>59</v>
      </c>
      <c r="E36" s="96" t="s">
        <v>60</v>
      </c>
      <c r="F36" s="96" t="s">
        <v>61</v>
      </c>
      <c r="G36" s="423"/>
    </row>
    <row r="37" spans="1:9" s="95" customFormat="1" ht="16.5" thickTop="1" thickBot="1">
      <c r="A37" s="97"/>
      <c r="B37" s="97">
        <f>C37*D37*E37*F37</f>
        <v>20</v>
      </c>
      <c r="C37" s="97">
        <v>20</v>
      </c>
      <c r="D37" s="97">
        <v>1</v>
      </c>
      <c r="E37" s="97">
        <v>1</v>
      </c>
      <c r="F37" s="97">
        <v>1</v>
      </c>
      <c r="G37" s="98" t="s">
        <v>323</v>
      </c>
    </row>
    <row r="38" spans="1:9" s="95" customFormat="1" ht="20.25" thickTop="1" thickBot="1">
      <c r="A38" s="99" t="s">
        <v>12</v>
      </c>
      <c r="B38" s="100">
        <f>SUM(B37:B37)</f>
        <v>20</v>
      </c>
      <c r="C38" s="413" t="s">
        <v>322</v>
      </c>
      <c r="D38" s="413"/>
      <c r="E38" s="413"/>
      <c r="F38" s="413"/>
      <c r="G38" s="413"/>
    </row>
    <row r="39" spans="1:9" ht="14.25" thickTop="1" thickBot="1">
      <c r="A39" s="368"/>
      <c r="B39" s="369"/>
      <c r="C39" s="369"/>
      <c r="D39" s="369"/>
      <c r="E39" s="369"/>
      <c r="F39" s="369"/>
      <c r="G39" s="370"/>
    </row>
    <row r="40" spans="1:9" ht="19.5" thickTop="1" thickBot="1">
      <c r="A40" s="323" t="s">
        <v>55</v>
      </c>
      <c r="B40" s="320" t="s">
        <v>321</v>
      </c>
      <c r="C40" s="321"/>
      <c r="D40" s="321"/>
      <c r="E40" s="321"/>
      <c r="F40" s="322"/>
      <c r="G40" s="323" t="s">
        <v>57</v>
      </c>
    </row>
    <row r="41" spans="1:9" ht="19.5" thickTop="1" thickBot="1">
      <c r="A41" s="324"/>
      <c r="B41" s="25" t="s">
        <v>58</v>
      </c>
      <c r="C41" s="25" t="s">
        <v>12</v>
      </c>
      <c r="D41" s="25" t="s">
        <v>59</v>
      </c>
      <c r="E41" s="25" t="s">
        <v>60</v>
      </c>
      <c r="F41" s="25" t="s">
        <v>61</v>
      </c>
      <c r="G41" s="324"/>
    </row>
    <row r="42" spans="1:9" ht="17.25" thickTop="1" thickBot="1">
      <c r="A42" s="24"/>
      <c r="B42" s="46">
        <f>C42*D42*E42*F42</f>
        <v>25.725000000000001</v>
      </c>
      <c r="C42" s="46">
        <v>7</v>
      </c>
      <c r="D42" s="46">
        <v>1</v>
      </c>
      <c r="E42" s="46">
        <v>1.75</v>
      </c>
      <c r="F42" s="46">
        <v>2.1</v>
      </c>
      <c r="G42" s="24" t="s">
        <v>314</v>
      </c>
    </row>
    <row r="43" spans="1:9" ht="17.25" thickTop="1" thickBot="1">
      <c r="A43" s="24"/>
      <c r="B43" s="46">
        <f>C43*D43*E43*F43</f>
        <v>29.7</v>
      </c>
      <c r="C43" s="46">
        <v>9</v>
      </c>
      <c r="D43" s="46">
        <v>1</v>
      </c>
      <c r="E43" s="46">
        <v>1.65</v>
      </c>
      <c r="F43" s="46">
        <v>2</v>
      </c>
      <c r="G43" s="24" t="s">
        <v>313</v>
      </c>
    </row>
    <row r="44" spans="1:9" ht="17.25" thickTop="1" thickBot="1">
      <c r="A44" s="24"/>
      <c r="B44" s="46">
        <f>C44*D44*E44*F44</f>
        <v>13.44</v>
      </c>
      <c r="C44" s="46">
        <v>8</v>
      </c>
      <c r="D44" s="46">
        <v>1</v>
      </c>
      <c r="E44" s="46">
        <v>1.2</v>
      </c>
      <c r="F44" s="46">
        <v>1.4</v>
      </c>
      <c r="G44" s="24" t="s">
        <v>312</v>
      </c>
    </row>
    <row r="45" spans="1:9" ht="20.25" thickTop="1" thickBot="1">
      <c r="A45" s="22" t="s">
        <v>22</v>
      </c>
      <c r="B45" s="23">
        <f>SUM(B42:B44)</f>
        <v>68.864999999999995</v>
      </c>
      <c r="C45" s="390" t="s">
        <v>70</v>
      </c>
      <c r="D45" s="391"/>
      <c r="E45" s="391"/>
      <c r="F45" s="391"/>
      <c r="G45" s="392"/>
    </row>
    <row r="46" spans="1:9" ht="14.25" thickTop="1" thickBot="1">
      <c r="A46" s="368"/>
      <c r="B46" s="369"/>
      <c r="C46" s="369"/>
      <c r="D46" s="369"/>
      <c r="E46" s="369"/>
      <c r="F46" s="369"/>
      <c r="G46" s="370"/>
    </row>
    <row r="47" spans="1:9" ht="19.5" thickTop="1" thickBot="1">
      <c r="A47" s="323" t="s">
        <v>55</v>
      </c>
      <c r="B47" s="320" t="s">
        <v>320</v>
      </c>
      <c r="C47" s="321"/>
      <c r="D47" s="321"/>
      <c r="E47" s="321"/>
      <c r="F47" s="322"/>
      <c r="G47" s="323" t="s">
        <v>57</v>
      </c>
      <c r="H47" s="26"/>
    </row>
    <row r="48" spans="1:9" ht="19.5" thickTop="1" thickBot="1">
      <c r="A48" s="324"/>
      <c r="B48" s="25" t="s">
        <v>58</v>
      </c>
      <c r="C48" s="25" t="s">
        <v>12</v>
      </c>
      <c r="D48" s="25" t="s">
        <v>59</v>
      </c>
      <c r="E48" s="25" t="s">
        <v>60</v>
      </c>
      <c r="F48" s="25" t="s">
        <v>61</v>
      </c>
      <c r="G48" s="324"/>
    </row>
    <row r="49" spans="1:8" ht="17.25" thickTop="1" thickBot="1">
      <c r="A49" s="24"/>
      <c r="B49" s="46">
        <f>C49*D49*E49*F49</f>
        <v>87.75</v>
      </c>
      <c r="C49" s="46">
        <v>3</v>
      </c>
      <c r="D49" s="46">
        <v>1</v>
      </c>
      <c r="E49" s="46">
        <v>4.5</v>
      </c>
      <c r="F49" s="46">
        <v>6.5</v>
      </c>
      <c r="G49" s="24" t="s">
        <v>319</v>
      </c>
    </row>
    <row r="50" spans="1:8" ht="17.25" thickTop="1" thickBot="1">
      <c r="A50" s="24"/>
      <c r="B50" s="46">
        <f>C50*D50*E50*F50</f>
        <v>14.85</v>
      </c>
      <c r="C50" s="46">
        <v>1</v>
      </c>
      <c r="D50" s="46">
        <v>1</v>
      </c>
      <c r="E50" s="46">
        <v>4.5</v>
      </c>
      <c r="F50" s="46">
        <v>3.3</v>
      </c>
      <c r="G50" s="24" t="s">
        <v>318</v>
      </c>
    </row>
    <row r="51" spans="1:8" ht="17.25" thickTop="1" thickBot="1">
      <c r="A51" s="29"/>
      <c r="B51" s="46">
        <f>C51*D51*E51*F51</f>
        <v>37.44</v>
      </c>
      <c r="C51" s="46">
        <v>1</v>
      </c>
      <c r="D51" s="46">
        <v>1</v>
      </c>
      <c r="E51" s="46">
        <v>1.6</v>
      </c>
      <c r="F51" s="46">
        <v>23.4</v>
      </c>
      <c r="G51" s="29" t="s">
        <v>317</v>
      </c>
    </row>
    <row r="52" spans="1:8" ht="24.75" thickTop="1" thickBot="1">
      <c r="A52" s="22" t="s">
        <v>22</v>
      </c>
      <c r="B52" s="23">
        <f>SUM(B49:B51)</f>
        <v>140.04</v>
      </c>
      <c r="C52" s="390" t="s">
        <v>316</v>
      </c>
      <c r="D52" s="391"/>
      <c r="E52" s="391"/>
      <c r="F52" s="391"/>
      <c r="G52" s="392"/>
      <c r="H52" s="27"/>
    </row>
    <row r="53" spans="1:8" ht="14.25" thickTop="1" thickBot="1">
      <c r="A53" s="368"/>
      <c r="B53" s="369"/>
      <c r="C53" s="369"/>
      <c r="D53" s="369"/>
      <c r="E53" s="369"/>
      <c r="F53" s="369"/>
      <c r="G53" s="370"/>
    </row>
    <row r="54" spans="1:8" ht="19.5" thickTop="1" thickBot="1">
      <c r="A54" s="323" t="s">
        <v>55</v>
      </c>
      <c r="B54" s="320" t="s">
        <v>315</v>
      </c>
      <c r="C54" s="321"/>
      <c r="D54" s="321"/>
      <c r="E54" s="321"/>
      <c r="F54" s="322"/>
      <c r="G54" s="323" t="s">
        <v>57</v>
      </c>
    </row>
    <row r="55" spans="1:8" ht="19.5" thickTop="1" thickBot="1">
      <c r="A55" s="324"/>
      <c r="B55" s="25" t="s">
        <v>58</v>
      </c>
      <c r="C55" s="25" t="s">
        <v>12</v>
      </c>
      <c r="D55" s="25" t="s">
        <v>59</v>
      </c>
      <c r="E55" s="25" t="s">
        <v>60</v>
      </c>
      <c r="F55" s="25" t="s">
        <v>61</v>
      </c>
      <c r="G55" s="324"/>
    </row>
    <row r="56" spans="1:8" ht="17.25" thickTop="1" thickBot="1">
      <c r="A56" s="24"/>
      <c r="B56" s="46">
        <f>F56*E56*D56*C56</f>
        <v>10.307499999999999</v>
      </c>
      <c r="C56" s="46">
        <v>7</v>
      </c>
      <c r="D56" s="46">
        <v>0.5</v>
      </c>
      <c r="E56" s="46">
        <v>1.55</v>
      </c>
      <c r="F56" s="46">
        <v>1.9</v>
      </c>
      <c r="G56" s="24" t="s">
        <v>314</v>
      </c>
    </row>
    <row r="57" spans="1:8" ht="17.25" thickTop="1" thickBot="1">
      <c r="A57" s="24"/>
      <c r="B57" s="46">
        <f>F57*E57*D57*C57</f>
        <v>11.744999999999999</v>
      </c>
      <c r="C57" s="46">
        <v>9</v>
      </c>
      <c r="D57" s="46">
        <v>0.5</v>
      </c>
      <c r="E57" s="46">
        <v>1.45</v>
      </c>
      <c r="F57" s="46">
        <v>1.8</v>
      </c>
      <c r="G57" s="24" t="s">
        <v>313</v>
      </c>
    </row>
    <row r="58" spans="1:8" ht="17.25" thickTop="1" thickBot="1">
      <c r="A58" s="24"/>
      <c r="B58" s="46">
        <f>F58*E58*D58*C58</f>
        <v>4.8</v>
      </c>
      <c r="C58" s="46">
        <v>8</v>
      </c>
      <c r="D58" s="46">
        <v>0.5</v>
      </c>
      <c r="E58" s="46">
        <v>1</v>
      </c>
      <c r="F58" s="46">
        <v>1.2</v>
      </c>
      <c r="G58" s="24" t="s">
        <v>312</v>
      </c>
    </row>
    <row r="59" spans="1:8" ht="20.25" thickTop="1" thickBot="1">
      <c r="A59" s="104" t="s">
        <v>18</v>
      </c>
      <c r="B59" s="105">
        <f>SUM(B56:B58)</f>
        <v>26.852499999999999</v>
      </c>
      <c r="C59" s="317" t="s">
        <v>311</v>
      </c>
      <c r="D59" s="318"/>
      <c r="E59" s="318"/>
      <c r="F59" s="318"/>
      <c r="G59" s="319"/>
    </row>
    <row r="60" spans="1:8" ht="19.5" thickTop="1" thickBot="1">
      <c r="A60" s="323" t="s">
        <v>55</v>
      </c>
      <c r="B60" s="320" t="s">
        <v>310</v>
      </c>
      <c r="C60" s="321"/>
      <c r="D60" s="321"/>
      <c r="E60" s="321"/>
      <c r="F60" s="322"/>
      <c r="G60" s="323" t="s">
        <v>57</v>
      </c>
    </row>
    <row r="61" spans="1:8" ht="19.5" thickTop="1" thickBot="1">
      <c r="A61" s="324"/>
      <c r="B61" s="25" t="s">
        <v>58</v>
      </c>
      <c r="C61" s="25" t="s">
        <v>12</v>
      </c>
      <c r="D61" s="25" t="s">
        <v>59</v>
      </c>
      <c r="E61" s="25" t="s">
        <v>60</v>
      </c>
      <c r="F61" s="25" t="s">
        <v>61</v>
      </c>
      <c r="G61" s="324"/>
    </row>
    <row r="62" spans="1:8" ht="17.25" thickTop="1" thickBot="1">
      <c r="A62" s="24"/>
      <c r="B62" s="50">
        <f>F62*E62*D62*C62</f>
        <v>0.94500000000000006</v>
      </c>
      <c r="C62" s="46">
        <v>7</v>
      </c>
      <c r="D62" s="46">
        <v>0.9</v>
      </c>
      <c r="E62" s="46">
        <v>0.25</v>
      </c>
      <c r="F62" s="46">
        <v>0.6</v>
      </c>
      <c r="G62" s="29" t="s">
        <v>309</v>
      </c>
    </row>
    <row r="63" spans="1:8" ht="17.25" thickTop="1" thickBot="1">
      <c r="A63" s="24"/>
      <c r="B63" s="50">
        <f>F63*E63*D63*C63</f>
        <v>1.2150000000000001</v>
      </c>
      <c r="C63" s="46">
        <v>9</v>
      </c>
      <c r="D63" s="46">
        <v>0.9</v>
      </c>
      <c r="E63" s="46">
        <v>0.25</v>
      </c>
      <c r="F63" s="46">
        <v>0.6</v>
      </c>
      <c r="G63" s="29" t="s">
        <v>308</v>
      </c>
    </row>
    <row r="64" spans="1:8" ht="17.25" thickTop="1" thickBot="1">
      <c r="A64" s="24"/>
      <c r="B64" s="50">
        <f>F64*E64*D64*C64</f>
        <v>0.432</v>
      </c>
      <c r="C64" s="46">
        <v>8</v>
      </c>
      <c r="D64" s="46">
        <v>0.9</v>
      </c>
      <c r="E64" s="46">
        <v>0.2</v>
      </c>
      <c r="F64" s="46">
        <v>0.3</v>
      </c>
      <c r="G64" s="29" t="s">
        <v>307</v>
      </c>
    </row>
    <row r="65" spans="1:10" ht="20.25" thickTop="1" thickBot="1">
      <c r="A65" s="104" t="s">
        <v>18</v>
      </c>
      <c r="B65" s="105">
        <f>SUM(B62:B64)</f>
        <v>2.5920000000000001</v>
      </c>
      <c r="C65" s="317" t="s">
        <v>306</v>
      </c>
      <c r="D65" s="318"/>
      <c r="E65" s="318"/>
      <c r="F65" s="318"/>
      <c r="G65" s="319"/>
    </row>
    <row r="66" spans="1:10" ht="19.5" thickTop="1" thickBot="1">
      <c r="A66" s="323" t="s">
        <v>55</v>
      </c>
      <c r="B66" s="320" t="s">
        <v>71</v>
      </c>
      <c r="C66" s="321"/>
      <c r="D66" s="321"/>
      <c r="E66" s="321"/>
      <c r="F66" s="322"/>
      <c r="G66" s="323" t="s">
        <v>57</v>
      </c>
      <c r="I66" s="46">
        <v>23.4</v>
      </c>
    </row>
    <row r="67" spans="1:10" ht="19.5" thickTop="1" thickBot="1">
      <c r="A67" s="324"/>
      <c r="B67" s="25" t="s">
        <v>58</v>
      </c>
      <c r="C67" s="25" t="s">
        <v>12</v>
      </c>
      <c r="D67" s="25" t="s">
        <v>59</v>
      </c>
      <c r="E67" s="25" t="s">
        <v>60</v>
      </c>
      <c r="F67" s="25" t="s">
        <v>61</v>
      </c>
      <c r="G67" s="324"/>
      <c r="I67" s="46">
        <v>4.5</v>
      </c>
    </row>
    <row r="68" spans="1:10" ht="17.25" thickTop="1" thickBot="1">
      <c r="A68" s="24"/>
      <c r="B68" s="50">
        <f>C68*D68*E68*F68</f>
        <v>5.85</v>
      </c>
      <c r="C68" s="46">
        <v>2</v>
      </c>
      <c r="D68" s="46">
        <v>0.5</v>
      </c>
      <c r="E68" s="46">
        <v>0.25</v>
      </c>
      <c r="F68" s="46">
        <v>23.4</v>
      </c>
      <c r="G68" s="24" t="s">
        <v>72</v>
      </c>
      <c r="I68" s="46">
        <v>23.4</v>
      </c>
    </row>
    <row r="69" spans="1:10" ht="17.25" thickTop="1" thickBot="1">
      <c r="A69" s="24"/>
      <c r="B69" s="50">
        <f>C69*D69*E69*F69</f>
        <v>4.5</v>
      </c>
      <c r="C69" s="46">
        <v>8</v>
      </c>
      <c r="D69" s="46">
        <v>0.5</v>
      </c>
      <c r="E69" s="46">
        <v>0.25</v>
      </c>
      <c r="F69" s="46">
        <v>4.5</v>
      </c>
      <c r="G69" s="29" t="s">
        <v>73</v>
      </c>
      <c r="I69" s="46">
        <v>1.55</v>
      </c>
    </row>
    <row r="70" spans="1:10" ht="17.25" thickTop="1" thickBot="1">
      <c r="A70" s="24"/>
      <c r="B70" s="50">
        <f>C70*D70*E70*F70</f>
        <v>2.34</v>
      </c>
      <c r="C70" s="46">
        <v>1</v>
      </c>
      <c r="D70" s="46">
        <v>0.5</v>
      </c>
      <c r="E70" s="46">
        <v>0.2</v>
      </c>
      <c r="F70" s="46">
        <v>23.4</v>
      </c>
      <c r="G70" s="29" t="s">
        <v>305</v>
      </c>
      <c r="I70" s="16">
        <f>SUM(I66:I69)</f>
        <v>52.849999999999994</v>
      </c>
      <c r="J70" s="16">
        <f>I70*2*0.5</f>
        <v>52.849999999999994</v>
      </c>
    </row>
    <row r="71" spans="1:10" ht="17.25" thickTop="1" thickBot="1">
      <c r="A71" s="24"/>
      <c r="B71" s="50">
        <f>C71*D71*E71*F71</f>
        <v>1.55</v>
      </c>
      <c r="C71" s="46">
        <v>8</v>
      </c>
      <c r="D71" s="46">
        <v>0.5</v>
      </c>
      <c r="E71" s="46">
        <v>0.25</v>
      </c>
      <c r="F71" s="46">
        <v>1.55</v>
      </c>
      <c r="G71" s="29" t="s">
        <v>304</v>
      </c>
    </row>
    <row r="72" spans="1:10" ht="20.25" thickTop="1" thickBot="1">
      <c r="A72" s="104" t="s">
        <v>18</v>
      </c>
      <c r="B72" s="105">
        <f>SUM(B68:B71)</f>
        <v>14.24</v>
      </c>
      <c r="C72" s="317" t="s">
        <v>74</v>
      </c>
      <c r="D72" s="318"/>
      <c r="E72" s="318"/>
      <c r="F72" s="318"/>
      <c r="G72" s="319"/>
    </row>
    <row r="73" spans="1:10" ht="20.25" thickTop="1" thickBot="1">
      <c r="A73" s="23" t="s">
        <v>18</v>
      </c>
      <c r="B73" s="23">
        <f>B72+B65+B59</f>
        <v>43.6845</v>
      </c>
      <c r="C73" s="390" t="s">
        <v>303</v>
      </c>
      <c r="D73" s="391"/>
      <c r="E73" s="391"/>
      <c r="F73" s="391"/>
      <c r="G73" s="392"/>
    </row>
    <row r="74" spans="1:10" ht="17.25" thickTop="1" thickBot="1">
      <c r="A74" s="425"/>
      <c r="B74" s="426"/>
      <c r="C74" s="426"/>
      <c r="D74" s="426"/>
      <c r="E74" s="426"/>
      <c r="F74" s="426"/>
      <c r="G74" s="427"/>
    </row>
    <row r="75" spans="1:10" ht="24.75" thickTop="1" thickBot="1">
      <c r="A75" s="25" t="s">
        <v>55</v>
      </c>
      <c r="B75" s="320" t="s">
        <v>302</v>
      </c>
      <c r="C75" s="321"/>
      <c r="D75" s="321"/>
      <c r="E75" s="321"/>
      <c r="F75" s="322"/>
      <c r="G75" s="25" t="s">
        <v>57</v>
      </c>
      <c r="H75" s="27"/>
    </row>
    <row r="76" spans="1:10" ht="20.25" thickTop="1" thickBot="1">
      <c r="A76" s="335" t="s">
        <v>78</v>
      </c>
      <c r="B76" s="336"/>
      <c r="C76" s="336"/>
      <c r="D76" s="336"/>
      <c r="E76" s="336"/>
      <c r="F76" s="336"/>
      <c r="G76" s="337"/>
    </row>
    <row r="77" spans="1:10" ht="19.5" thickTop="1" thickBot="1">
      <c r="A77" s="25"/>
      <c r="B77" s="320" t="s">
        <v>284</v>
      </c>
      <c r="C77" s="321"/>
      <c r="D77" s="321"/>
      <c r="E77" s="321"/>
      <c r="F77" s="322"/>
      <c r="G77" s="323" t="s">
        <v>57</v>
      </c>
    </row>
    <row r="78" spans="1:10" ht="19.5" thickTop="1" thickBot="1">
      <c r="A78" s="25"/>
      <c r="B78" s="25" t="s">
        <v>58</v>
      </c>
      <c r="C78" s="25" t="s">
        <v>12</v>
      </c>
      <c r="D78" s="25" t="s">
        <v>59</v>
      </c>
      <c r="E78" s="25" t="s">
        <v>60</v>
      </c>
      <c r="F78" s="25" t="s">
        <v>61</v>
      </c>
      <c r="G78" s="324"/>
    </row>
    <row r="79" spans="1:10" ht="17.25" thickTop="1" thickBot="1">
      <c r="A79" s="24"/>
      <c r="B79" s="46">
        <f>F79*E79*D79*C79</f>
        <v>3.1499999999999995</v>
      </c>
      <c r="C79" s="46">
        <v>7</v>
      </c>
      <c r="D79" s="46">
        <v>3</v>
      </c>
      <c r="E79" s="46">
        <v>0.25</v>
      </c>
      <c r="F79" s="46">
        <v>0.6</v>
      </c>
      <c r="G79" s="24" t="s">
        <v>283</v>
      </c>
    </row>
    <row r="80" spans="1:10" ht="17.25" thickTop="1" thickBot="1">
      <c r="A80" s="24"/>
      <c r="B80" s="46">
        <f>F80*E80*D80*C80</f>
        <v>4.05</v>
      </c>
      <c r="C80" s="46">
        <v>9</v>
      </c>
      <c r="D80" s="46">
        <v>3</v>
      </c>
      <c r="E80" s="46">
        <v>0.25</v>
      </c>
      <c r="F80" s="46">
        <v>0.6</v>
      </c>
      <c r="G80" s="24" t="s">
        <v>282</v>
      </c>
    </row>
    <row r="81" spans="1:256" ht="17.25" thickTop="1" thickBot="1">
      <c r="A81" s="24"/>
      <c r="B81" s="46">
        <f>F81*E81*D81*C81</f>
        <v>1.44</v>
      </c>
      <c r="C81" s="46">
        <v>8</v>
      </c>
      <c r="D81" s="46">
        <v>3</v>
      </c>
      <c r="E81" s="46">
        <v>0.2</v>
      </c>
      <c r="F81" s="46">
        <v>0.3</v>
      </c>
      <c r="G81" s="29" t="s">
        <v>297</v>
      </c>
    </row>
    <row r="82" spans="1:256" ht="24.75" thickTop="1" thickBot="1">
      <c r="A82" s="105" t="s">
        <v>18</v>
      </c>
      <c r="B82" s="105">
        <f>SUM(B79:B81)</f>
        <v>8.6399999999999988</v>
      </c>
      <c r="C82" s="317" t="s">
        <v>301</v>
      </c>
      <c r="D82" s="318"/>
      <c r="E82" s="318"/>
      <c r="F82" s="318"/>
      <c r="G82" s="319"/>
      <c r="H82" s="27"/>
      <c r="IV82" s="16">
        <f>SUM(A82:IU82)</f>
        <v>8.6399999999999988</v>
      </c>
    </row>
    <row r="83" spans="1:256" ht="19.5" thickTop="1" thickBot="1">
      <c r="A83" s="24"/>
      <c r="B83" s="320" t="s">
        <v>295</v>
      </c>
      <c r="C83" s="321"/>
      <c r="D83" s="321"/>
      <c r="E83" s="321"/>
      <c r="F83" s="322"/>
      <c r="G83" s="323" t="s">
        <v>57</v>
      </c>
    </row>
    <row r="84" spans="1:256" ht="19.5" thickTop="1" thickBot="1">
      <c r="A84" s="25"/>
      <c r="B84" s="25" t="s">
        <v>58</v>
      </c>
      <c r="C84" s="25" t="s">
        <v>12</v>
      </c>
      <c r="D84" s="25" t="s">
        <v>59</v>
      </c>
      <c r="E84" s="25" t="s">
        <v>60</v>
      </c>
      <c r="F84" s="25" t="s">
        <v>61</v>
      </c>
      <c r="G84" s="324"/>
    </row>
    <row r="85" spans="1:256" ht="17.25" thickTop="1" thickBot="1">
      <c r="A85" s="24"/>
      <c r="B85" s="50">
        <f t="shared" ref="B85:B90" si="0">C85*D85*E85*F85</f>
        <v>0.12374999999999999</v>
      </c>
      <c r="C85" s="46">
        <v>1</v>
      </c>
      <c r="D85" s="46">
        <v>0.15</v>
      </c>
      <c r="E85" s="46">
        <v>0.25</v>
      </c>
      <c r="F85" s="46">
        <v>3.3</v>
      </c>
      <c r="G85" s="352" t="s">
        <v>294</v>
      </c>
    </row>
    <row r="86" spans="1:256" ht="17.25" thickTop="1" thickBot="1">
      <c r="A86" s="24"/>
      <c r="B86" s="50">
        <f t="shared" si="0"/>
        <v>0.33187499999999998</v>
      </c>
      <c r="C86" s="46">
        <v>3</v>
      </c>
      <c r="D86" s="46">
        <v>0.15</v>
      </c>
      <c r="E86" s="46">
        <v>0.25</v>
      </c>
      <c r="F86" s="46">
        <v>2.95</v>
      </c>
      <c r="G86" s="353"/>
    </row>
    <row r="87" spans="1:256" ht="17.25" thickTop="1" thickBot="1">
      <c r="A87" s="24"/>
      <c r="B87" s="50">
        <f t="shared" si="0"/>
        <v>0.32624999999999998</v>
      </c>
      <c r="C87" s="46">
        <v>3</v>
      </c>
      <c r="D87" s="46">
        <v>0.15</v>
      </c>
      <c r="E87" s="46">
        <v>0.25</v>
      </c>
      <c r="F87" s="46">
        <v>2.9</v>
      </c>
      <c r="G87" s="353"/>
    </row>
    <row r="88" spans="1:256" ht="17.25" thickTop="1" thickBot="1">
      <c r="A88" s="24"/>
      <c r="B88" s="50">
        <f t="shared" si="0"/>
        <v>0.35400000000000009</v>
      </c>
      <c r="C88" s="46">
        <v>3</v>
      </c>
      <c r="D88" s="46">
        <v>0.2</v>
      </c>
      <c r="E88" s="46">
        <v>0.2</v>
      </c>
      <c r="F88" s="46">
        <v>2.95</v>
      </c>
      <c r="G88" s="352" t="s">
        <v>293</v>
      </c>
    </row>
    <row r="89" spans="1:256" ht="17.25" thickTop="1" thickBot="1">
      <c r="A89" s="24"/>
      <c r="B89" s="50">
        <f t="shared" si="0"/>
        <v>0.34800000000000003</v>
      </c>
      <c r="C89" s="46">
        <v>3</v>
      </c>
      <c r="D89" s="46">
        <v>0.2</v>
      </c>
      <c r="E89" s="46">
        <v>0.2</v>
      </c>
      <c r="F89" s="46">
        <v>2.9</v>
      </c>
      <c r="G89" s="353"/>
    </row>
    <row r="90" spans="1:256" ht="17.25" thickTop="1" thickBot="1">
      <c r="A90" s="24"/>
      <c r="B90" s="50">
        <f t="shared" si="0"/>
        <v>6.6000000000000003E-2</v>
      </c>
      <c r="C90" s="46">
        <v>1</v>
      </c>
      <c r="D90" s="46">
        <v>0.2</v>
      </c>
      <c r="E90" s="46">
        <v>0.2</v>
      </c>
      <c r="F90" s="46">
        <v>1.65</v>
      </c>
      <c r="G90" s="353"/>
    </row>
    <row r="91" spans="1:256" ht="24.75" thickTop="1" thickBot="1">
      <c r="A91" s="105" t="s">
        <v>18</v>
      </c>
      <c r="B91" s="105">
        <f>SUM(B85:B90)</f>
        <v>1.5498750000000001</v>
      </c>
      <c r="C91" s="317" t="s">
        <v>300</v>
      </c>
      <c r="D91" s="318"/>
      <c r="E91" s="318"/>
      <c r="F91" s="318"/>
      <c r="G91" s="319"/>
      <c r="H91" s="27"/>
    </row>
    <row r="92" spans="1:256" ht="19.5" thickTop="1" thickBot="1">
      <c r="A92" s="24"/>
      <c r="B92" s="320" t="s">
        <v>290</v>
      </c>
      <c r="C92" s="321"/>
      <c r="D92" s="321"/>
      <c r="E92" s="321"/>
      <c r="F92" s="322"/>
      <c r="G92" s="323" t="s">
        <v>57</v>
      </c>
    </row>
    <row r="93" spans="1:256" ht="19.5" thickTop="1" thickBot="1">
      <c r="A93" s="25"/>
      <c r="B93" s="25" t="s">
        <v>58</v>
      </c>
      <c r="C93" s="25" t="s">
        <v>12</v>
      </c>
      <c r="D93" s="25" t="s">
        <v>59</v>
      </c>
      <c r="E93" s="25" t="s">
        <v>60</v>
      </c>
      <c r="F93" s="25" t="s">
        <v>61</v>
      </c>
      <c r="G93" s="324"/>
    </row>
    <row r="94" spans="1:256" ht="17.25" thickTop="1" thickBot="1">
      <c r="A94" s="65"/>
      <c r="B94" s="46">
        <f>C94*D94*E94*F94</f>
        <v>0.49499999999999994</v>
      </c>
      <c r="C94" s="46">
        <v>1</v>
      </c>
      <c r="D94" s="46">
        <v>0.6</v>
      </c>
      <c r="E94" s="46">
        <v>0.25</v>
      </c>
      <c r="F94" s="46">
        <v>3.3</v>
      </c>
      <c r="G94" s="29" t="s">
        <v>289</v>
      </c>
    </row>
    <row r="95" spans="1:256" ht="17.25" thickTop="1" thickBot="1">
      <c r="A95" s="24"/>
      <c r="B95" s="46">
        <f>C95*D95*E95*F95</f>
        <v>0.9900000000000001</v>
      </c>
      <c r="C95" s="46">
        <v>1</v>
      </c>
      <c r="D95" s="46">
        <v>0.2</v>
      </c>
      <c r="E95" s="46">
        <v>1.5</v>
      </c>
      <c r="F95" s="46">
        <v>3.3</v>
      </c>
      <c r="G95" s="29" t="s">
        <v>190</v>
      </c>
    </row>
    <row r="96" spans="1:256" ht="17.25" thickTop="1" thickBot="1">
      <c r="A96" s="24"/>
      <c r="B96" s="46">
        <f>C96*D96*E96*F96</f>
        <v>2.0460000000000003</v>
      </c>
      <c r="C96" s="46">
        <v>2</v>
      </c>
      <c r="D96" s="46">
        <v>0.2</v>
      </c>
      <c r="E96" s="46">
        <v>1.55</v>
      </c>
      <c r="F96" s="46">
        <v>3.3</v>
      </c>
      <c r="G96" s="29" t="s">
        <v>288</v>
      </c>
    </row>
    <row r="97" spans="1:256" ht="17.25" thickTop="1" thickBot="1">
      <c r="A97" s="29"/>
      <c r="B97" s="46">
        <f>C97*D97*E97*F97</f>
        <v>0.79200000000000004</v>
      </c>
      <c r="C97" s="46">
        <v>22</v>
      </c>
      <c r="D97" s="46">
        <v>0.08</v>
      </c>
      <c r="E97" s="46">
        <v>0.3</v>
      </c>
      <c r="F97" s="46">
        <v>1.5</v>
      </c>
      <c r="G97" s="29" t="s">
        <v>287</v>
      </c>
    </row>
    <row r="98" spans="1:256" ht="17.25" thickTop="1" thickBot="1">
      <c r="A98" s="29"/>
      <c r="B98" s="46">
        <f>C98*D98*E98*F98</f>
        <v>0.59200000000000019</v>
      </c>
      <c r="C98" s="46">
        <v>2</v>
      </c>
      <c r="D98" s="46">
        <v>0.8</v>
      </c>
      <c r="E98" s="46">
        <v>0.1</v>
      </c>
      <c r="F98" s="46">
        <v>3.7</v>
      </c>
      <c r="G98" s="29" t="s">
        <v>286</v>
      </c>
    </row>
    <row r="99" spans="1:256" ht="24.75" thickTop="1" thickBot="1">
      <c r="A99" s="105" t="s">
        <v>18</v>
      </c>
      <c r="B99" s="105">
        <f>SUM(B94:B98)</f>
        <v>4.9150000000000009</v>
      </c>
      <c r="C99" s="317" t="s">
        <v>299</v>
      </c>
      <c r="D99" s="318"/>
      <c r="E99" s="318"/>
      <c r="F99" s="318"/>
      <c r="G99" s="319"/>
      <c r="H99" s="27"/>
    </row>
    <row r="100" spans="1:256" ht="24.75" thickTop="1" thickBot="1">
      <c r="A100" s="106" t="s">
        <v>18</v>
      </c>
      <c r="B100" s="106">
        <f>B82+B91+B99</f>
        <v>15.104875</v>
      </c>
      <c r="C100" s="386" t="s">
        <v>298</v>
      </c>
      <c r="D100" s="387"/>
      <c r="E100" s="387"/>
      <c r="F100" s="387"/>
      <c r="G100" s="388"/>
      <c r="H100" s="27"/>
      <c r="IV100" s="16">
        <f>SUM(A100:IU100)</f>
        <v>15.104875</v>
      </c>
    </row>
    <row r="101" spans="1:256" ht="20.25" thickTop="1" thickBot="1">
      <c r="A101" s="335" t="s">
        <v>460</v>
      </c>
      <c r="B101" s="336"/>
      <c r="C101" s="336"/>
      <c r="D101" s="336"/>
      <c r="E101" s="336"/>
      <c r="F101" s="336"/>
      <c r="G101" s="337"/>
    </row>
    <row r="102" spans="1:256" ht="19.5" thickTop="1" thickBot="1">
      <c r="A102" s="25"/>
      <c r="B102" s="320" t="s">
        <v>284</v>
      </c>
      <c r="C102" s="321"/>
      <c r="D102" s="321"/>
      <c r="E102" s="321"/>
      <c r="F102" s="322"/>
      <c r="G102" s="323" t="s">
        <v>57</v>
      </c>
    </row>
    <row r="103" spans="1:256" ht="19.5" thickTop="1" thickBot="1">
      <c r="A103" s="25"/>
      <c r="B103" s="25" t="s">
        <v>58</v>
      </c>
      <c r="C103" s="25" t="s">
        <v>12</v>
      </c>
      <c r="D103" s="25" t="s">
        <v>59</v>
      </c>
      <c r="E103" s="25" t="s">
        <v>60</v>
      </c>
      <c r="F103" s="25" t="s">
        <v>61</v>
      </c>
      <c r="G103" s="324"/>
    </row>
    <row r="104" spans="1:256" ht="17.25" thickTop="1" thickBot="1">
      <c r="A104" s="24"/>
      <c r="B104" s="46">
        <f>F104*E104*D104*C104</f>
        <v>3.1499999999999995</v>
      </c>
      <c r="C104" s="46">
        <v>7</v>
      </c>
      <c r="D104" s="46">
        <v>3</v>
      </c>
      <c r="E104" s="46">
        <v>0.25</v>
      </c>
      <c r="F104" s="46">
        <v>0.6</v>
      </c>
      <c r="G104" s="24" t="s">
        <v>283</v>
      </c>
    </row>
    <row r="105" spans="1:256" ht="17.25" thickTop="1" thickBot="1">
      <c r="A105" s="24"/>
      <c r="B105" s="46">
        <f>F105*E105*D105*C105</f>
        <v>4.05</v>
      </c>
      <c r="C105" s="46">
        <v>9</v>
      </c>
      <c r="D105" s="46">
        <v>3</v>
      </c>
      <c r="E105" s="46">
        <v>0.25</v>
      </c>
      <c r="F105" s="46">
        <v>0.6</v>
      </c>
      <c r="G105" s="24" t="s">
        <v>282</v>
      </c>
    </row>
    <row r="106" spans="1:256" ht="17.25" thickTop="1" thickBot="1">
      <c r="A106" s="24"/>
      <c r="B106" s="46">
        <f>F106*E106*D106*C106</f>
        <v>1.44</v>
      </c>
      <c r="C106" s="46">
        <v>8</v>
      </c>
      <c r="D106" s="46">
        <v>3</v>
      </c>
      <c r="E106" s="46">
        <v>0.2</v>
      </c>
      <c r="F106" s="46">
        <v>0.3</v>
      </c>
      <c r="G106" s="29" t="s">
        <v>297</v>
      </c>
    </row>
    <row r="107" spans="1:256" ht="24.75" thickTop="1" thickBot="1">
      <c r="A107" s="105" t="s">
        <v>18</v>
      </c>
      <c r="B107" s="105">
        <f>SUM(B104:B106)</f>
        <v>8.6399999999999988</v>
      </c>
      <c r="C107" s="317" t="s">
        <v>296</v>
      </c>
      <c r="D107" s="318"/>
      <c r="E107" s="318"/>
      <c r="F107" s="318"/>
      <c r="G107" s="319"/>
      <c r="H107" s="27"/>
      <c r="IV107" s="16">
        <f>SUM(A107:IU107)</f>
        <v>8.6399999999999988</v>
      </c>
    </row>
    <row r="108" spans="1:256" ht="19.5" thickTop="1" thickBot="1">
      <c r="A108" s="24"/>
      <c r="B108" s="320" t="s">
        <v>295</v>
      </c>
      <c r="C108" s="321"/>
      <c r="D108" s="321"/>
      <c r="E108" s="321"/>
      <c r="F108" s="322"/>
      <c r="G108" s="323" t="s">
        <v>57</v>
      </c>
    </row>
    <row r="109" spans="1:256" ht="19.5" thickTop="1" thickBot="1">
      <c r="A109" s="25"/>
      <c r="B109" s="25" t="s">
        <v>58</v>
      </c>
      <c r="C109" s="25" t="s">
        <v>12</v>
      </c>
      <c r="D109" s="25" t="s">
        <v>59</v>
      </c>
      <c r="E109" s="25" t="s">
        <v>60</v>
      </c>
      <c r="F109" s="25" t="s">
        <v>61</v>
      </c>
      <c r="G109" s="324"/>
    </row>
    <row r="110" spans="1:256" ht="17.25" thickTop="1" thickBot="1">
      <c r="A110" s="24"/>
      <c r="B110" s="50">
        <f t="shared" ref="B110:B115" si="1">C110*D110*E110*F110</f>
        <v>0.12374999999999999</v>
      </c>
      <c r="C110" s="46">
        <v>1</v>
      </c>
      <c r="D110" s="46">
        <v>0.15</v>
      </c>
      <c r="E110" s="46">
        <v>0.25</v>
      </c>
      <c r="F110" s="46">
        <v>3.3</v>
      </c>
      <c r="G110" s="352" t="s">
        <v>294</v>
      </c>
    </row>
    <row r="111" spans="1:256" ht="17.25" thickTop="1" thickBot="1">
      <c r="A111" s="24"/>
      <c r="B111" s="50">
        <f t="shared" si="1"/>
        <v>0.33187499999999998</v>
      </c>
      <c r="C111" s="46">
        <v>3</v>
      </c>
      <c r="D111" s="46">
        <v>0.15</v>
      </c>
      <c r="E111" s="46">
        <v>0.25</v>
      </c>
      <c r="F111" s="46">
        <v>2.95</v>
      </c>
      <c r="G111" s="353"/>
    </row>
    <row r="112" spans="1:256" ht="17.25" thickTop="1" thickBot="1">
      <c r="A112" s="24"/>
      <c r="B112" s="50">
        <f t="shared" si="1"/>
        <v>0.32624999999999998</v>
      </c>
      <c r="C112" s="46">
        <v>3</v>
      </c>
      <c r="D112" s="46">
        <v>0.15</v>
      </c>
      <c r="E112" s="46">
        <v>0.25</v>
      </c>
      <c r="F112" s="46">
        <v>2.9</v>
      </c>
      <c r="G112" s="429"/>
    </row>
    <row r="113" spans="1:256" ht="17.25" thickTop="1" thickBot="1">
      <c r="A113" s="24"/>
      <c r="B113" s="50">
        <f t="shared" si="1"/>
        <v>0.35400000000000009</v>
      </c>
      <c r="C113" s="46">
        <v>3</v>
      </c>
      <c r="D113" s="46">
        <v>0.2</v>
      </c>
      <c r="E113" s="46">
        <v>0.2</v>
      </c>
      <c r="F113" s="46">
        <v>2.95</v>
      </c>
      <c r="G113" s="352" t="s">
        <v>293</v>
      </c>
    </row>
    <row r="114" spans="1:256" ht="17.25" thickTop="1" thickBot="1">
      <c r="A114" s="24"/>
      <c r="B114" s="50">
        <f t="shared" si="1"/>
        <v>0.34800000000000003</v>
      </c>
      <c r="C114" s="46">
        <v>3</v>
      </c>
      <c r="D114" s="46">
        <v>0.2</v>
      </c>
      <c r="E114" s="46">
        <v>0.2</v>
      </c>
      <c r="F114" s="46">
        <v>2.9</v>
      </c>
      <c r="G114" s="353"/>
    </row>
    <row r="115" spans="1:256" ht="17.25" thickTop="1" thickBot="1">
      <c r="A115" s="29" t="s">
        <v>292</v>
      </c>
      <c r="B115" s="50">
        <f t="shared" si="1"/>
        <v>6.6000000000000003E-2</v>
      </c>
      <c r="C115" s="46">
        <v>1</v>
      </c>
      <c r="D115" s="46">
        <v>0.2</v>
      </c>
      <c r="E115" s="46">
        <v>0.2</v>
      </c>
      <c r="F115" s="46">
        <v>1.65</v>
      </c>
      <c r="G115" s="353"/>
    </row>
    <row r="116" spans="1:256" ht="24.75" thickTop="1" thickBot="1">
      <c r="A116" s="105" t="s">
        <v>18</v>
      </c>
      <c r="B116" s="105">
        <f>SUM(B110:B115)</f>
        <v>1.5498750000000001</v>
      </c>
      <c r="C116" s="317" t="s">
        <v>291</v>
      </c>
      <c r="D116" s="318"/>
      <c r="E116" s="318"/>
      <c r="F116" s="318"/>
      <c r="G116" s="319"/>
      <c r="H116" s="27"/>
    </row>
    <row r="117" spans="1:256" ht="19.5" thickTop="1" thickBot="1">
      <c r="A117" s="24"/>
      <c r="B117" s="320" t="s">
        <v>290</v>
      </c>
      <c r="C117" s="321"/>
      <c r="D117" s="321"/>
      <c r="E117" s="321"/>
      <c r="F117" s="322"/>
      <c r="G117" s="323" t="s">
        <v>57</v>
      </c>
    </row>
    <row r="118" spans="1:256" ht="19.5" thickTop="1" thickBot="1">
      <c r="A118" s="25"/>
      <c r="B118" s="25" t="s">
        <v>58</v>
      </c>
      <c r="C118" s="25" t="s">
        <v>12</v>
      </c>
      <c r="D118" s="25" t="s">
        <v>59</v>
      </c>
      <c r="E118" s="25" t="s">
        <v>60</v>
      </c>
      <c r="F118" s="25" t="s">
        <v>61</v>
      </c>
      <c r="G118" s="324"/>
    </row>
    <row r="119" spans="1:256" ht="17.25" thickTop="1" thickBot="1">
      <c r="A119" s="65"/>
      <c r="B119" s="46">
        <f>C119*D119*E119*F119</f>
        <v>0.49499999999999994</v>
      </c>
      <c r="C119" s="46">
        <v>1</v>
      </c>
      <c r="D119" s="46">
        <v>0.6</v>
      </c>
      <c r="E119" s="46">
        <v>0.25</v>
      </c>
      <c r="F119" s="46">
        <v>3.3</v>
      </c>
      <c r="G119" s="29" t="s">
        <v>289</v>
      </c>
    </row>
    <row r="120" spans="1:256" ht="17.25" thickTop="1" thickBot="1">
      <c r="A120" s="24"/>
      <c r="B120" s="46">
        <f>C120*D120*E120*F120</f>
        <v>0.9900000000000001</v>
      </c>
      <c r="C120" s="46">
        <v>1</v>
      </c>
      <c r="D120" s="46">
        <v>0.2</v>
      </c>
      <c r="E120" s="46">
        <v>1.5</v>
      </c>
      <c r="F120" s="46">
        <v>3.3</v>
      </c>
      <c r="G120" s="29" t="s">
        <v>190</v>
      </c>
    </row>
    <row r="121" spans="1:256" ht="17.25" thickTop="1" thickBot="1">
      <c r="A121" s="24"/>
      <c r="B121" s="46">
        <f>C121*D121*E121*F121</f>
        <v>2.0460000000000003</v>
      </c>
      <c r="C121" s="46">
        <v>2</v>
      </c>
      <c r="D121" s="46">
        <v>0.2</v>
      </c>
      <c r="E121" s="46">
        <v>1.55</v>
      </c>
      <c r="F121" s="46">
        <v>3.3</v>
      </c>
      <c r="G121" s="29" t="s">
        <v>288</v>
      </c>
    </row>
    <row r="122" spans="1:256" ht="17.25" thickTop="1" thickBot="1">
      <c r="A122" s="29"/>
      <c r="B122" s="46">
        <f>C122*D122*E122*F122</f>
        <v>0.79200000000000004</v>
      </c>
      <c r="C122" s="46">
        <v>22</v>
      </c>
      <c r="D122" s="46">
        <v>0.08</v>
      </c>
      <c r="E122" s="46">
        <v>0.3</v>
      </c>
      <c r="F122" s="46">
        <v>1.5</v>
      </c>
      <c r="G122" s="29" t="s">
        <v>287</v>
      </c>
    </row>
    <row r="123" spans="1:256" ht="17.25" thickTop="1" thickBot="1">
      <c r="A123" s="29"/>
      <c r="B123" s="46">
        <f>C123*D123*E123*F123</f>
        <v>0.59200000000000019</v>
      </c>
      <c r="C123" s="46">
        <v>2</v>
      </c>
      <c r="D123" s="46">
        <v>0.8</v>
      </c>
      <c r="E123" s="46">
        <v>0.1</v>
      </c>
      <c r="F123" s="46">
        <v>3.7</v>
      </c>
      <c r="G123" s="29" t="s">
        <v>286</v>
      </c>
    </row>
    <row r="124" spans="1:256" ht="24.75" thickTop="1" thickBot="1">
      <c r="A124" s="105" t="s">
        <v>18</v>
      </c>
      <c r="B124" s="105">
        <f>SUM(B119:B123)</f>
        <v>4.9150000000000009</v>
      </c>
      <c r="C124" s="317" t="s">
        <v>285</v>
      </c>
      <c r="D124" s="318"/>
      <c r="E124" s="318"/>
      <c r="F124" s="318"/>
      <c r="G124" s="319"/>
      <c r="H124" s="27"/>
    </row>
    <row r="125" spans="1:256" ht="24.75" thickTop="1" thickBot="1">
      <c r="A125" s="106" t="s">
        <v>18</v>
      </c>
      <c r="B125" s="106">
        <f>(B107+B116+B124)*2</f>
        <v>30.20975</v>
      </c>
      <c r="C125" s="386" t="s">
        <v>461</v>
      </c>
      <c r="D125" s="387"/>
      <c r="E125" s="387"/>
      <c r="F125" s="387"/>
      <c r="G125" s="388"/>
      <c r="H125" s="27"/>
      <c r="IV125" s="16">
        <f>SUM(A125:IU125)</f>
        <v>30.20975</v>
      </c>
    </row>
    <row r="126" spans="1:256" ht="20.25" thickTop="1" thickBot="1">
      <c r="A126" s="335" t="s">
        <v>210</v>
      </c>
      <c r="B126" s="336"/>
      <c r="C126" s="336"/>
      <c r="D126" s="336"/>
      <c r="E126" s="336"/>
      <c r="F126" s="336"/>
      <c r="G126" s="337"/>
    </row>
    <row r="127" spans="1:256" ht="19.5" thickTop="1" thickBot="1">
      <c r="A127" s="25"/>
      <c r="B127" s="320" t="s">
        <v>284</v>
      </c>
      <c r="C127" s="321"/>
      <c r="D127" s="321"/>
      <c r="E127" s="321"/>
      <c r="F127" s="322"/>
      <c r="G127" s="323" t="s">
        <v>57</v>
      </c>
    </row>
    <row r="128" spans="1:256" ht="19.5" thickTop="1" thickBot="1">
      <c r="A128" s="25"/>
      <c r="B128" s="25" t="s">
        <v>58</v>
      </c>
      <c r="C128" s="25" t="s">
        <v>12</v>
      </c>
      <c r="D128" s="25" t="s">
        <v>59</v>
      </c>
      <c r="E128" s="25" t="s">
        <v>60</v>
      </c>
      <c r="F128" s="25" t="s">
        <v>61</v>
      </c>
      <c r="G128" s="324"/>
    </row>
    <row r="129" spans="1:256" ht="17.25" thickTop="1" thickBot="1">
      <c r="A129" s="24"/>
      <c r="B129" s="46">
        <f>F129*E129*D129*C129</f>
        <v>0.69</v>
      </c>
      <c r="C129" s="46">
        <v>2</v>
      </c>
      <c r="D129" s="46">
        <v>2.2999999999999998</v>
      </c>
      <c r="E129" s="46">
        <v>0.25</v>
      </c>
      <c r="F129" s="46">
        <v>0.6</v>
      </c>
      <c r="G129" s="24" t="s">
        <v>283</v>
      </c>
    </row>
    <row r="130" spans="1:256" ht="17.25" thickTop="1" thickBot="1">
      <c r="A130" s="24"/>
      <c r="B130" s="46">
        <f>F130*E130*D130*C130</f>
        <v>0.69</v>
      </c>
      <c r="C130" s="46">
        <v>2</v>
      </c>
      <c r="D130" s="46">
        <v>2.2999999999999998</v>
      </c>
      <c r="E130" s="46">
        <v>0.25</v>
      </c>
      <c r="F130" s="46">
        <v>0.6</v>
      </c>
      <c r="G130" s="24" t="s">
        <v>282</v>
      </c>
    </row>
    <row r="131" spans="1:256" ht="24.75" thickTop="1" thickBot="1">
      <c r="A131" s="106" t="s">
        <v>18</v>
      </c>
      <c r="B131" s="106">
        <f>SUM(B129:B130)</f>
        <v>1.38</v>
      </c>
      <c r="C131" s="386" t="s">
        <v>385</v>
      </c>
      <c r="D131" s="387"/>
      <c r="E131" s="387"/>
      <c r="F131" s="387"/>
      <c r="G131" s="388"/>
      <c r="H131" s="27"/>
      <c r="IV131" s="16">
        <f>SUM(A131:IU131)</f>
        <v>1.38</v>
      </c>
    </row>
    <row r="132" spans="1:256" ht="24.75" thickTop="1" thickBot="1">
      <c r="A132" s="23" t="s">
        <v>18</v>
      </c>
      <c r="B132" s="23">
        <f>B100+B125+B131</f>
        <v>46.694625000000002</v>
      </c>
      <c r="C132" s="390" t="s">
        <v>415</v>
      </c>
      <c r="D132" s="391"/>
      <c r="E132" s="391"/>
      <c r="F132" s="391"/>
      <c r="G132" s="392"/>
      <c r="H132" s="27"/>
      <c r="IV132" s="16">
        <f>SUM(A132:IU132)</f>
        <v>46.694625000000002</v>
      </c>
    </row>
    <row r="133" spans="1:256" s="31" customFormat="1" ht="19.5" thickTop="1" thickBot="1">
      <c r="A133" s="323" t="s">
        <v>55</v>
      </c>
      <c r="B133" s="320" t="s">
        <v>79</v>
      </c>
      <c r="C133" s="321"/>
      <c r="D133" s="321"/>
      <c r="E133" s="321"/>
      <c r="F133" s="322"/>
      <c r="G133" s="323" t="s">
        <v>57</v>
      </c>
      <c r="H133" s="389"/>
      <c r="I133" s="16"/>
      <c r="J133" s="16"/>
    </row>
    <row r="134" spans="1:256" s="31" customFormat="1" ht="19.5" thickTop="1" thickBot="1">
      <c r="A134" s="324"/>
      <c r="B134" s="25" t="s">
        <v>58</v>
      </c>
      <c r="C134" s="25" t="s">
        <v>12</v>
      </c>
      <c r="D134" s="25" t="s">
        <v>59</v>
      </c>
      <c r="E134" s="25" t="s">
        <v>60</v>
      </c>
      <c r="F134" s="25" t="s">
        <v>61</v>
      </c>
      <c r="G134" s="324"/>
      <c r="H134" s="389"/>
      <c r="I134" s="16"/>
      <c r="J134" s="16"/>
    </row>
    <row r="135" spans="1:256" ht="20.25" thickTop="1" thickBot="1">
      <c r="A135" s="86"/>
      <c r="B135" s="87"/>
      <c r="C135" s="87"/>
      <c r="D135" s="87"/>
      <c r="E135" s="87" t="s">
        <v>78</v>
      </c>
      <c r="F135" s="87"/>
      <c r="G135" s="88"/>
    </row>
    <row r="136" spans="1:256" s="31" customFormat="1" ht="14.25" thickTop="1" thickBot="1">
      <c r="A136" s="24"/>
      <c r="B136" s="28">
        <f>E136*D136</f>
        <v>21.669</v>
      </c>
      <c r="C136" s="24">
        <v>1</v>
      </c>
      <c r="D136" s="24">
        <v>0.15</v>
      </c>
      <c r="E136" s="368">
        <v>144.46</v>
      </c>
      <c r="F136" s="370"/>
      <c r="G136" s="29" t="s">
        <v>80</v>
      </c>
      <c r="H136" s="16"/>
      <c r="I136" s="16"/>
      <c r="J136" s="16"/>
    </row>
    <row r="137" spans="1:256" s="31" customFormat="1" ht="17.25" thickTop="1" thickBot="1">
      <c r="A137" s="24"/>
      <c r="B137" s="50">
        <f>C137*D137*E137*F137</f>
        <v>2.0912499999999996</v>
      </c>
      <c r="C137" s="46">
        <v>1</v>
      </c>
      <c r="D137" s="46">
        <v>0.35</v>
      </c>
      <c r="E137" s="46">
        <v>0.25</v>
      </c>
      <c r="F137" s="46">
        <v>23.9</v>
      </c>
      <c r="G137" s="24" t="s">
        <v>81</v>
      </c>
      <c r="H137" s="16"/>
      <c r="I137" s="16"/>
      <c r="J137" s="16"/>
    </row>
    <row r="138" spans="1:256" s="31" customFormat="1" ht="17.25" thickTop="1" thickBot="1">
      <c r="A138" s="24"/>
      <c r="B138" s="50">
        <f>C138*D138*E138*F138</f>
        <v>2.0912499999999996</v>
      </c>
      <c r="C138" s="46">
        <v>1</v>
      </c>
      <c r="D138" s="46">
        <v>0.35</v>
      </c>
      <c r="E138" s="46">
        <v>0.25</v>
      </c>
      <c r="F138" s="46">
        <v>23.9</v>
      </c>
      <c r="G138" s="24" t="s">
        <v>82</v>
      </c>
      <c r="H138" s="16"/>
      <c r="I138" s="16"/>
      <c r="J138" s="16"/>
    </row>
    <row r="139" spans="1:256" s="31" customFormat="1" ht="17.25" thickTop="1" thickBot="1">
      <c r="A139" s="24"/>
      <c r="B139" s="50">
        <f>C139*D139*E139*F139</f>
        <v>3.1009999999999995</v>
      </c>
      <c r="C139" s="46">
        <v>8</v>
      </c>
      <c r="D139" s="46">
        <v>0.35</v>
      </c>
      <c r="E139" s="46">
        <v>0.25</v>
      </c>
      <c r="F139" s="46">
        <v>4.43</v>
      </c>
      <c r="G139" s="29" t="s">
        <v>186</v>
      </c>
      <c r="H139" s="16"/>
      <c r="I139" s="16"/>
      <c r="J139" s="16"/>
    </row>
    <row r="140" spans="1:256" s="31" customFormat="1" ht="17.25" thickTop="1" thickBot="1">
      <c r="A140" s="65"/>
      <c r="B140" s="50">
        <f>C140*D140*E140*F140</f>
        <v>0.67812499999999998</v>
      </c>
      <c r="C140" s="46">
        <v>5</v>
      </c>
      <c r="D140" s="46">
        <v>0.35</v>
      </c>
      <c r="E140" s="46">
        <v>0.25</v>
      </c>
      <c r="F140" s="46">
        <v>1.55</v>
      </c>
      <c r="G140" s="29" t="s">
        <v>184</v>
      </c>
      <c r="H140" s="16"/>
      <c r="I140" s="16"/>
      <c r="J140" s="16"/>
    </row>
    <row r="141" spans="1:256" s="31" customFormat="1" ht="17.25" thickTop="1" thickBot="1">
      <c r="A141" s="65"/>
      <c r="B141" s="50">
        <f>C141*D141*E141*F141</f>
        <v>1.6729999999999998</v>
      </c>
      <c r="C141" s="46">
        <v>1</v>
      </c>
      <c r="D141" s="46">
        <v>0.35</v>
      </c>
      <c r="E141" s="46">
        <v>0.2</v>
      </c>
      <c r="F141" s="46">
        <v>23.9</v>
      </c>
      <c r="G141" s="29" t="s">
        <v>280</v>
      </c>
      <c r="H141" s="16"/>
      <c r="I141" s="16"/>
      <c r="J141" s="16"/>
    </row>
    <row r="142" spans="1:256" s="31" customFormat="1" ht="24.75" thickTop="1" thickBot="1">
      <c r="A142" s="106" t="s">
        <v>18</v>
      </c>
      <c r="B142" s="106">
        <f>SUM(B136:B141)</f>
        <v>31.303624999999997</v>
      </c>
      <c r="C142" s="386" t="s">
        <v>281</v>
      </c>
      <c r="D142" s="387"/>
      <c r="E142" s="387"/>
      <c r="F142" s="387"/>
      <c r="G142" s="388"/>
      <c r="H142" s="27"/>
      <c r="I142" s="16"/>
      <c r="J142" s="16"/>
    </row>
    <row r="143" spans="1:256" ht="20.25" thickTop="1" thickBot="1">
      <c r="A143" s="86"/>
      <c r="B143" s="87"/>
      <c r="C143" s="87"/>
      <c r="D143" s="87"/>
      <c r="E143" s="86" t="s">
        <v>462</v>
      </c>
      <c r="F143" s="87"/>
      <c r="G143" s="88"/>
    </row>
    <row r="144" spans="1:256" s="31" customFormat="1" ht="24.75" thickTop="1" thickBot="1">
      <c r="A144" s="25"/>
      <c r="B144" s="25" t="s">
        <v>58</v>
      </c>
      <c r="C144" s="25" t="s">
        <v>12</v>
      </c>
      <c r="D144" s="25" t="s">
        <v>59</v>
      </c>
      <c r="E144" s="25" t="s">
        <v>60</v>
      </c>
      <c r="F144" s="25" t="s">
        <v>61</v>
      </c>
      <c r="G144" s="25"/>
      <c r="H144" s="27"/>
      <c r="I144" s="16"/>
      <c r="J144" s="16"/>
    </row>
    <row r="145" spans="1:256" s="31" customFormat="1" ht="17.25" thickTop="1" thickBot="1">
      <c r="A145" s="24"/>
      <c r="B145" s="50">
        <f>E145*D145</f>
        <v>21.669</v>
      </c>
      <c r="C145" s="46">
        <v>1</v>
      </c>
      <c r="D145" s="46">
        <v>0.15</v>
      </c>
      <c r="E145" s="357">
        <v>144.46</v>
      </c>
      <c r="F145" s="358"/>
      <c r="G145" s="29" t="s">
        <v>80</v>
      </c>
      <c r="H145" s="16"/>
      <c r="I145" s="16"/>
      <c r="J145" s="16"/>
    </row>
    <row r="146" spans="1:256" s="31" customFormat="1" ht="17.25" thickTop="1" thickBot="1">
      <c r="A146" s="24"/>
      <c r="B146" s="50">
        <f>C146*D146*E146*F146</f>
        <v>2.0912499999999996</v>
      </c>
      <c r="C146" s="46">
        <v>1</v>
      </c>
      <c r="D146" s="46">
        <v>0.35</v>
      </c>
      <c r="E146" s="46">
        <v>0.25</v>
      </c>
      <c r="F146" s="46">
        <v>23.9</v>
      </c>
      <c r="G146" s="24" t="s">
        <v>81</v>
      </c>
      <c r="H146" s="16"/>
      <c r="I146" s="16"/>
      <c r="J146" s="16"/>
    </row>
    <row r="147" spans="1:256" s="31" customFormat="1" ht="17.25" thickTop="1" thickBot="1">
      <c r="A147" s="24"/>
      <c r="B147" s="50">
        <f>C147*D147*E147*F147</f>
        <v>2.0912499999999996</v>
      </c>
      <c r="C147" s="46">
        <v>1</v>
      </c>
      <c r="D147" s="46">
        <v>0.35</v>
      </c>
      <c r="E147" s="46">
        <v>0.25</v>
      </c>
      <c r="F147" s="46">
        <v>23.9</v>
      </c>
      <c r="G147" s="24" t="s">
        <v>82</v>
      </c>
      <c r="H147" s="16"/>
      <c r="I147" s="16"/>
      <c r="J147" s="16"/>
    </row>
    <row r="148" spans="1:256" s="31" customFormat="1" ht="17.25" thickTop="1" thickBot="1">
      <c r="A148" s="24"/>
      <c r="B148" s="50">
        <f>C148*D148*E148*F148</f>
        <v>3.1009999999999995</v>
      </c>
      <c r="C148" s="46">
        <v>8</v>
      </c>
      <c r="D148" s="46">
        <v>0.35</v>
      </c>
      <c r="E148" s="46">
        <v>0.25</v>
      </c>
      <c r="F148" s="46">
        <v>4.43</v>
      </c>
      <c r="G148" s="29" t="s">
        <v>186</v>
      </c>
      <c r="H148" s="16"/>
      <c r="I148" s="16"/>
      <c r="J148" s="16"/>
    </row>
    <row r="149" spans="1:256" s="31" customFormat="1" ht="17.25" thickTop="1" thickBot="1">
      <c r="A149" s="65"/>
      <c r="B149" s="50">
        <f>C149*D149*E149*F149</f>
        <v>0.67812499999999998</v>
      </c>
      <c r="C149" s="46">
        <v>5</v>
      </c>
      <c r="D149" s="46">
        <v>0.35</v>
      </c>
      <c r="E149" s="46">
        <v>0.25</v>
      </c>
      <c r="F149" s="46">
        <v>1.55</v>
      </c>
      <c r="G149" s="29" t="s">
        <v>184</v>
      </c>
      <c r="H149" s="16"/>
      <c r="I149" s="16"/>
      <c r="J149" s="16"/>
    </row>
    <row r="150" spans="1:256" s="31" customFormat="1" ht="17.25" thickTop="1" thickBot="1">
      <c r="A150" s="65"/>
      <c r="B150" s="50">
        <f>C150*D150*E150*F150</f>
        <v>1.8164000000000002</v>
      </c>
      <c r="C150" s="46">
        <v>1</v>
      </c>
      <c r="D150" s="46">
        <v>0.38</v>
      </c>
      <c r="E150" s="46">
        <v>0.2</v>
      </c>
      <c r="F150" s="46">
        <v>23.9</v>
      </c>
      <c r="G150" s="29" t="s">
        <v>280</v>
      </c>
      <c r="H150" s="16"/>
      <c r="I150" s="16"/>
      <c r="J150" s="16"/>
    </row>
    <row r="151" spans="1:256" s="31" customFormat="1" ht="24.75" thickTop="1" thickBot="1">
      <c r="A151" s="106" t="s">
        <v>18</v>
      </c>
      <c r="B151" s="106">
        <f>(SUM(B145:B150))*2</f>
        <v>62.89405</v>
      </c>
      <c r="C151" s="386" t="s">
        <v>463</v>
      </c>
      <c r="D151" s="387"/>
      <c r="E151" s="387"/>
      <c r="F151" s="387"/>
      <c r="G151" s="388"/>
      <c r="H151" s="27"/>
      <c r="I151" s="16"/>
      <c r="J151" s="16"/>
    </row>
    <row r="152" spans="1:256" ht="20.25" thickTop="1" thickBot="1">
      <c r="A152" s="86"/>
      <c r="B152" s="87"/>
      <c r="C152" s="87"/>
      <c r="D152" s="87"/>
      <c r="E152" s="86" t="s">
        <v>279</v>
      </c>
      <c r="F152" s="87"/>
      <c r="G152" s="88"/>
    </row>
    <row r="153" spans="1:256" s="31" customFormat="1" ht="24.75" thickTop="1" thickBot="1">
      <c r="A153" s="25"/>
      <c r="B153" s="25" t="s">
        <v>58</v>
      </c>
      <c r="C153" s="25" t="s">
        <v>12</v>
      </c>
      <c r="D153" s="25" t="s">
        <v>59</v>
      </c>
      <c r="E153" s="25" t="s">
        <v>60</v>
      </c>
      <c r="F153" s="25" t="s">
        <v>61</v>
      </c>
      <c r="G153" s="25"/>
      <c r="H153" s="27"/>
      <c r="I153" s="16"/>
      <c r="J153" s="16"/>
    </row>
    <row r="154" spans="1:256" s="31" customFormat="1" ht="17.25" thickTop="1" thickBot="1">
      <c r="A154" s="24"/>
      <c r="B154" s="50">
        <f>E154*D154</f>
        <v>1.9000000000000001</v>
      </c>
      <c r="C154" s="46">
        <v>1</v>
      </c>
      <c r="D154" s="46">
        <v>0.1</v>
      </c>
      <c r="E154" s="357">
        <v>19</v>
      </c>
      <c r="F154" s="358"/>
      <c r="G154" s="29" t="s">
        <v>80</v>
      </c>
      <c r="H154" s="16"/>
      <c r="I154" s="16"/>
      <c r="J154" s="16"/>
    </row>
    <row r="155" spans="1:256" s="31" customFormat="1" ht="17.25" thickTop="1" thickBot="1">
      <c r="A155" s="24"/>
      <c r="B155" s="50">
        <f>C155*D155*E155*F155</f>
        <v>0.996</v>
      </c>
      <c r="C155" s="46">
        <v>1</v>
      </c>
      <c r="D155" s="46">
        <v>0.3</v>
      </c>
      <c r="E155" s="46">
        <v>0.2</v>
      </c>
      <c r="F155" s="46">
        <v>16.600000000000001</v>
      </c>
      <c r="G155" s="24" t="s">
        <v>81</v>
      </c>
      <c r="H155" s="16"/>
      <c r="I155" s="16"/>
      <c r="J155" s="16"/>
    </row>
    <row r="156" spans="1:256" s="31" customFormat="1" ht="24.75" thickTop="1" thickBot="1">
      <c r="A156" s="106" t="s">
        <v>18</v>
      </c>
      <c r="B156" s="106">
        <f>SUM(B154:B155)</f>
        <v>2.8959999999999999</v>
      </c>
      <c r="C156" s="386" t="s">
        <v>386</v>
      </c>
      <c r="D156" s="387"/>
      <c r="E156" s="387"/>
      <c r="F156" s="387"/>
      <c r="G156" s="388"/>
      <c r="H156" s="27"/>
      <c r="I156" s="16"/>
      <c r="J156" s="16"/>
    </row>
    <row r="157" spans="1:256" ht="24.75" thickTop="1" thickBot="1">
      <c r="A157" s="23" t="s">
        <v>18</v>
      </c>
      <c r="B157" s="23">
        <f>B142+B151+B156</f>
        <v>97.093675000000005</v>
      </c>
      <c r="C157" s="390" t="s">
        <v>382</v>
      </c>
      <c r="D157" s="391"/>
      <c r="E157" s="391"/>
      <c r="F157" s="391"/>
      <c r="G157" s="392"/>
      <c r="H157" s="27"/>
      <c r="IV157" s="16">
        <f>SUM(A157:IU157)</f>
        <v>97.093675000000005</v>
      </c>
    </row>
    <row r="158" spans="1:256" ht="19.5" thickTop="1" thickBot="1">
      <c r="A158" s="323" t="s">
        <v>55</v>
      </c>
      <c r="B158" s="320" t="s">
        <v>83</v>
      </c>
      <c r="C158" s="321"/>
      <c r="D158" s="321"/>
      <c r="E158" s="321"/>
      <c r="F158" s="322"/>
      <c r="G158" s="323" t="s">
        <v>57</v>
      </c>
      <c r="H158" s="26"/>
    </row>
    <row r="159" spans="1:256" ht="19.5" thickTop="1" thickBot="1">
      <c r="A159" s="324"/>
      <c r="B159" s="25" t="s">
        <v>58</v>
      </c>
      <c r="C159" s="25" t="s">
        <v>12</v>
      </c>
      <c r="D159" s="25" t="s">
        <v>59</v>
      </c>
      <c r="E159" s="25" t="s">
        <v>60</v>
      </c>
      <c r="F159" s="25" t="s">
        <v>61</v>
      </c>
      <c r="G159" s="324"/>
    </row>
    <row r="160" spans="1:256" ht="17.25" thickTop="1" thickBot="1">
      <c r="A160" s="24"/>
      <c r="B160" s="50">
        <f>C160*D160*E160*F160</f>
        <v>8.4</v>
      </c>
      <c r="C160" s="46">
        <v>1</v>
      </c>
      <c r="D160" s="46">
        <v>1</v>
      </c>
      <c r="E160" s="46">
        <v>1.2</v>
      </c>
      <c r="F160" s="46">
        <v>7</v>
      </c>
      <c r="G160" s="29" t="s">
        <v>84</v>
      </c>
    </row>
    <row r="161" spans="1:20" ht="24.75" thickTop="1" thickBot="1">
      <c r="A161" s="109" t="s">
        <v>22</v>
      </c>
      <c r="B161" s="109">
        <f>SUM(B160:B160)</f>
        <v>8.4</v>
      </c>
      <c r="C161" s="365" t="s">
        <v>85</v>
      </c>
      <c r="D161" s="366"/>
      <c r="E161" s="366"/>
      <c r="F161" s="366"/>
      <c r="G161" s="367"/>
      <c r="H161" s="27"/>
    </row>
    <row r="162" spans="1:20" ht="19.5" thickTop="1">
      <c r="A162" s="38"/>
      <c r="B162" s="39"/>
      <c r="C162" s="40"/>
      <c r="D162" s="40"/>
      <c r="E162" s="40"/>
      <c r="F162" s="40"/>
      <c r="G162" s="40"/>
    </row>
    <row r="163" spans="1:20" ht="19.5" thickBot="1">
      <c r="A163" s="396" t="s">
        <v>86</v>
      </c>
      <c r="B163" s="397"/>
      <c r="C163" s="397"/>
      <c r="D163" s="397"/>
      <c r="E163" s="397"/>
      <c r="F163" s="397"/>
      <c r="G163" s="398"/>
    </row>
    <row r="164" spans="1:20" s="19" customFormat="1" ht="19.5" thickTop="1" thickBot="1">
      <c r="A164" s="331" t="s">
        <v>55</v>
      </c>
      <c r="B164" s="328" t="s">
        <v>278</v>
      </c>
      <c r="C164" s="329"/>
      <c r="D164" s="329"/>
      <c r="E164" s="329"/>
      <c r="F164" s="330"/>
      <c r="G164" s="331" t="s">
        <v>57</v>
      </c>
      <c r="I164" s="328" t="s">
        <v>278</v>
      </c>
      <c r="J164" s="329"/>
      <c r="K164" s="329"/>
      <c r="L164" s="329"/>
      <c r="M164" s="330"/>
      <c r="N164" s="331" t="s">
        <v>57</v>
      </c>
      <c r="P164" s="16">
        <v>24.2</v>
      </c>
      <c r="Q164" s="16">
        <f>1.55+1.45*4+1.8*3</f>
        <v>12.75</v>
      </c>
      <c r="R164" s="16">
        <f>P164-Q164</f>
        <v>11.45</v>
      </c>
      <c r="S164" s="16">
        <f>R164+R166</f>
        <v>19.45</v>
      </c>
      <c r="T164" s="16">
        <f>S164*0.6*0.6</f>
        <v>7.0019999999999998</v>
      </c>
    </row>
    <row r="165" spans="1:20" s="19" customFormat="1" ht="19.5" thickTop="1" thickBot="1">
      <c r="A165" s="332"/>
      <c r="B165" s="18" t="s">
        <v>58</v>
      </c>
      <c r="C165" s="18" t="s">
        <v>12</v>
      </c>
      <c r="D165" s="18" t="s">
        <v>59</v>
      </c>
      <c r="E165" s="18" t="s">
        <v>60</v>
      </c>
      <c r="F165" s="18" t="s">
        <v>61</v>
      </c>
      <c r="G165" s="332"/>
      <c r="I165" s="18" t="s">
        <v>58</v>
      </c>
      <c r="J165" s="18" t="s">
        <v>12</v>
      </c>
      <c r="K165" s="18" t="s">
        <v>59</v>
      </c>
      <c r="L165" s="18" t="s">
        <v>60</v>
      </c>
      <c r="M165" s="18" t="s">
        <v>61</v>
      </c>
      <c r="N165" s="332"/>
      <c r="P165" s="16">
        <v>24.2</v>
      </c>
      <c r="Q165" s="16">
        <f>7*1.2</f>
        <v>8.4</v>
      </c>
      <c r="R165" s="16">
        <f>P165-Q165</f>
        <v>15.799999999999999</v>
      </c>
      <c r="S165" s="16"/>
      <c r="T165" s="16"/>
    </row>
    <row r="166" spans="1:20" s="19" customFormat="1" ht="17.25" thickTop="1" thickBot="1">
      <c r="A166" s="20"/>
      <c r="B166" s="64">
        <f>F166*E166*D166*C166</f>
        <v>7.0019999999999998</v>
      </c>
      <c r="C166" s="63">
        <v>1</v>
      </c>
      <c r="D166" s="63">
        <v>0.6</v>
      </c>
      <c r="E166" s="63">
        <v>0.6</v>
      </c>
      <c r="F166" s="63">
        <v>19.45</v>
      </c>
      <c r="G166" s="333" t="s">
        <v>277</v>
      </c>
      <c r="I166" s="64">
        <f>M166*L166*K166*J166</f>
        <v>7.0019999999999998</v>
      </c>
      <c r="J166" s="63">
        <v>1</v>
      </c>
      <c r="K166" s="63">
        <v>0.6</v>
      </c>
      <c r="L166" s="63">
        <v>0.6</v>
      </c>
      <c r="M166" s="63">
        <f>S164</f>
        <v>19.45</v>
      </c>
      <c r="N166" s="333" t="s">
        <v>277</v>
      </c>
      <c r="P166" s="16">
        <f>6.5+0.4+0.2</f>
        <v>7.1000000000000005</v>
      </c>
      <c r="Q166" s="16">
        <f>1.8+0.8+0.5</f>
        <v>3.1</v>
      </c>
      <c r="R166" s="16">
        <f>(P166-Q166)*2</f>
        <v>8</v>
      </c>
      <c r="S166" s="16"/>
      <c r="T166" s="16"/>
    </row>
    <row r="167" spans="1:20" s="19" customFormat="1" ht="17.25" thickTop="1" thickBot="1">
      <c r="A167" s="20"/>
      <c r="B167" s="64">
        <f>F167*E167*D167*C167</f>
        <v>4.7399999999999993</v>
      </c>
      <c r="C167" s="63">
        <v>1</v>
      </c>
      <c r="D167" s="63">
        <v>0.6</v>
      </c>
      <c r="E167" s="63">
        <v>0.5</v>
      </c>
      <c r="F167" s="63">
        <v>15.799999999999999</v>
      </c>
      <c r="G167" s="334"/>
      <c r="I167" s="64">
        <f>M167*L167*K167*J167</f>
        <v>4.7399999999999993</v>
      </c>
      <c r="J167" s="63">
        <v>1</v>
      </c>
      <c r="K167" s="63">
        <v>0.6</v>
      </c>
      <c r="L167" s="63">
        <v>0.5</v>
      </c>
      <c r="M167" s="63">
        <f>R165</f>
        <v>15.799999999999999</v>
      </c>
      <c r="N167" s="334"/>
    </row>
    <row r="168" spans="1:20" s="19" customFormat="1" ht="20.25" thickTop="1" thickBot="1">
      <c r="A168" s="105" t="s">
        <v>18</v>
      </c>
      <c r="B168" s="105">
        <f>SUM(B166:B167)</f>
        <v>11.741999999999999</v>
      </c>
      <c r="C168" s="317" t="s">
        <v>276</v>
      </c>
      <c r="D168" s="318"/>
      <c r="E168" s="318"/>
      <c r="F168" s="318"/>
      <c r="G168" s="319"/>
      <c r="I168" s="105">
        <f>SUM(I166:I167)</f>
        <v>11.741999999999999</v>
      </c>
      <c r="J168" s="317" t="s">
        <v>276</v>
      </c>
      <c r="K168" s="318"/>
      <c r="L168" s="318"/>
      <c r="M168" s="318"/>
      <c r="N168" s="319"/>
    </row>
    <row r="169" spans="1:20" ht="19.5" thickTop="1" thickBot="1">
      <c r="A169" s="323" t="s">
        <v>55</v>
      </c>
      <c r="B169" s="320" t="s">
        <v>87</v>
      </c>
      <c r="C169" s="321"/>
      <c r="D169" s="321"/>
      <c r="E169" s="321"/>
      <c r="F169" s="322"/>
      <c r="G169" s="323" t="s">
        <v>57</v>
      </c>
      <c r="I169" s="320" t="s">
        <v>87</v>
      </c>
      <c r="J169" s="321"/>
      <c r="K169" s="321"/>
      <c r="L169" s="321"/>
      <c r="M169" s="322"/>
      <c r="N169" s="323" t="s">
        <v>57</v>
      </c>
    </row>
    <row r="170" spans="1:20" ht="19.5" thickTop="1" thickBot="1">
      <c r="A170" s="324"/>
      <c r="B170" s="25" t="s">
        <v>58</v>
      </c>
      <c r="C170" s="25" t="s">
        <v>12</v>
      </c>
      <c r="D170" s="25" t="s">
        <v>59</v>
      </c>
      <c r="E170" s="25" t="s">
        <v>60</v>
      </c>
      <c r="F170" s="25" t="s">
        <v>61</v>
      </c>
      <c r="G170" s="324"/>
      <c r="I170" s="25" t="s">
        <v>58</v>
      </c>
      <c r="J170" s="25" t="s">
        <v>12</v>
      </c>
      <c r="K170" s="25" t="s">
        <v>59</v>
      </c>
      <c r="L170" s="25" t="s">
        <v>60</v>
      </c>
      <c r="M170" s="25" t="s">
        <v>61</v>
      </c>
      <c r="N170" s="324"/>
    </row>
    <row r="171" spans="1:20" ht="17.25" thickTop="1" thickBot="1">
      <c r="A171" s="32"/>
      <c r="B171" s="50">
        <f>F171*E171*D171*C171</f>
        <v>20.552</v>
      </c>
      <c r="C171" s="46">
        <v>1</v>
      </c>
      <c r="D171" s="46">
        <v>1.4</v>
      </c>
      <c r="E171" s="46">
        <v>0.4</v>
      </c>
      <c r="F171" s="46">
        <v>36.700000000000003</v>
      </c>
      <c r="G171" s="24" t="s">
        <v>275</v>
      </c>
      <c r="I171" s="50">
        <f>M171*L171*K171*J171</f>
        <v>27.815999999999999</v>
      </c>
      <c r="J171" s="46">
        <v>1</v>
      </c>
      <c r="K171" s="46">
        <v>1.9</v>
      </c>
      <c r="L171" s="46">
        <v>0.4</v>
      </c>
      <c r="M171" s="46">
        <f>M172+6.2*2</f>
        <v>36.6</v>
      </c>
      <c r="N171" s="24" t="s">
        <v>275</v>
      </c>
    </row>
    <row r="172" spans="1:20" ht="17.25" thickTop="1" thickBot="1">
      <c r="A172" s="32"/>
      <c r="B172" s="50">
        <f>F172*E172*D172*C172</f>
        <v>13.552</v>
      </c>
      <c r="C172" s="46">
        <v>1</v>
      </c>
      <c r="D172" s="46">
        <v>1.4</v>
      </c>
      <c r="E172" s="46">
        <v>0.4</v>
      </c>
      <c r="F172" s="46">
        <v>24.2</v>
      </c>
      <c r="G172" s="24" t="s">
        <v>274</v>
      </c>
      <c r="I172" s="50">
        <f>M172*L172*K172*J172</f>
        <v>18.391999999999999</v>
      </c>
      <c r="J172" s="46">
        <v>1</v>
      </c>
      <c r="K172" s="46">
        <v>1.9</v>
      </c>
      <c r="L172" s="46">
        <v>0.4</v>
      </c>
      <c r="M172" s="46">
        <v>24.2</v>
      </c>
      <c r="N172" s="24" t="s">
        <v>274</v>
      </c>
    </row>
    <row r="173" spans="1:20" ht="17.25" thickTop="1" thickBot="1">
      <c r="A173" s="32"/>
      <c r="B173" s="50">
        <f>F173*E173*D173*C173</f>
        <v>2.7524999999999999</v>
      </c>
      <c r="C173" s="46">
        <v>1</v>
      </c>
      <c r="D173" s="46">
        <v>0.5</v>
      </c>
      <c r="E173" s="46">
        <v>0.15</v>
      </c>
      <c r="F173" s="46">
        <v>36.700000000000003</v>
      </c>
      <c r="G173" s="24" t="s">
        <v>275</v>
      </c>
      <c r="I173" s="50">
        <f>M173*L173*K173*J173</f>
        <v>-7.5750000000000002</v>
      </c>
      <c r="J173" s="46">
        <v>-1</v>
      </c>
      <c r="K173" s="46">
        <v>0.5</v>
      </c>
      <c r="L173" s="46">
        <v>0.25</v>
      </c>
      <c r="M173" s="46">
        <f>23.8*2+6.5*2</f>
        <v>60.6</v>
      </c>
      <c r="N173" s="24" t="s">
        <v>425</v>
      </c>
      <c r="O173" s="16" t="s">
        <v>424</v>
      </c>
    </row>
    <row r="174" spans="1:20" ht="17.25" thickTop="1" thickBot="1">
      <c r="A174" s="32"/>
      <c r="B174" s="50">
        <f>F174*E174*D174*C174</f>
        <v>1.8149999999999999</v>
      </c>
      <c r="C174" s="46">
        <v>1</v>
      </c>
      <c r="D174" s="46">
        <v>0.5</v>
      </c>
      <c r="E174" s="46">
        <v>0.15</v>
      </c>
      <c r="F174" s="46">
        <v>24.2</v>
      </c>
      <c r="G174" s="24" t="s">
        <v>274</v>
      </c>
      <c r="I174" s="50">
        <f>M174*L174*K174*J174</f>
        <v>-2.835</v>
      </c>
      <c r="J174" s="46">
        <v>-18</v>
      </c>
      <c r="K174" s="46">
        <v>0.25</v>
      </c>
      <c r="L174" s="46">
        <v>0.45</v>
      </c>
      <c r="M174" s="46">
        <v>1.4</v>
      </c>
      <c r="N174" s="24" t="s">
        <v>426</v>
      </c>
    </row>
    <row r="175" spans="1:20" ht="20.25" thickTop="1" thickBot="1">
      <c r="A175" s="107" t="s">
        <v>18</v>
      </c>
      <c r="B175" s="108">
        <f>SUM(B171:B174)</f>
        <v>38.671499999999995</v>
      </c>
      <c r="C175" s="325" t="s">
        <v>88</v>
      </c>
      <c r="D175" s="326"/>
      <c r="E175" s="326"/>
      <c r="F175" s="326"/>
      <c r="G175" s="327"/>
      <c r="I175" s="108">
        <f>SUM(I171:I174)</f>
        <v>35.797999999999995</v>
      </c>
      <c r="J175" s="325" t="s">
        <v>88</v>
      </c>
      <c r="K175" s="326"/>
      <c r="L175" s="326"/>
      <c r="M175" s="326"/>
      <c r="N175" s="327"/>
    </row>
    <row r="176" spans="1:20" ht="19.5" thickTop="1" thickBot="1">
      <c r="A176" s="323" t="s">
        <v>55</v>
      </c>
      <c r="B176" s="320" t="s">
        <v>89</v>
      </c>
      <c r="C176" s="321"/>
      <c r="D176" s="321"/>
      <c r="E176" s="321"/>
      <c r="F176" s="322"/>
      <c r="G176" s="323" t="s">
        <v>57</v>
      </c>
    </row>
    <row r="177" spans="1:7" ht="19.5" thickTop="1" thickBot="1">
      <c r="A177" s="324"/>
      <c r="B177" s="25" t="s">
        <v>58</v>
      </c>
      <c r="C177" s="25" t="s">
        <v>12</v>
      </c>
      <c r="D177" s="25" t="s">
        <v>59</v>
      </c>
      <c r="E177" s="25" t="s">
        <v>60</v>
      </c>
      <c r="F177" s="25" t="s">
        <v>61</v>
      </c>
      <c r="G177" s="324"/>
    </row>
    <row r="178" spans="1:7" ht="17.25" thickTop="1" thickBot="1">
      <c r="A178" s="24"/>
      <c r="B178" s="50">
        <f>F178*E178*D178*C178</f>
        <v>101.64</v>
      </c>
      <c r="C178" s="46">
        <v>1</v>
      </c>
      <c r="D178" s="46">
        <f>10.5</f>
        <v>10.5</v>
      </c>
      <c r="E178" s="46">
        <v>0.4</v>
      </c>
      <c r="F178" s="46">
        <v>24.2</v>
      </c>
      <c r="G178" s="29" t="s">
        <v>164</v>
      </c>
    </row>
    <row r="179" spans="1:7" ht="17.25" thickTop="1" thickBot="1">
      <c r="A179" s="33"/>
      <c r="B179" s="50">
        <f>C179*D179*F179*E179</f>
        <v>21.630000000000003</v>
      </c>
      <c r="C179" s="46">
        <v>1</v>
      </c>
      <c r="D179" s="46">
        <v>10.5</v>
      </c>
      <c r="E179" s="46">
        <v>0.4</v>
      </c>
      <c r="F179" s="46">
        <v>5.15</v>
      </c>
      <c r="G179" s="29" t="s">
        <v>166</v>
      </c>
    </row>
    <row r="180" spans="1:7" ht="17.25" thickTop="1" thickBot="1">
      <c r="A180" s="24"/>
      <c r="B180" s="50">
        <f>F180*E180*D180*C180</f>
        <v>21.63</v>
      </c>
      <c r="C180" s="46">
        <v>1</v>
      </c>
      <c r="D180" s="46">
        <v>10.5</v>
      </c>
      <c r="E180" s="46">
        <v>0.4</v>
      </c>
      <c r="F180" s="46">
        <v>5.15</v>
      </c>
      <c r="G180" s="29" t="s">
        <v>273</v>
      </c>
    </row>
    <row r="181" spans="1:7" ht="17.25" thickTop="1" thickBot="1">
      <c r="A181" s="33"/>
      <c r="B181" s="50">
        <f>C181*D181*F181*E181</f>
        <v>7.2400000000000011</v>
      </c>
      <c r="C181" s="46">
        <v>1</v>
      </c>
      <c r="D181" s="46">
        <v>2</v>
      </c>
      <c r="E181" s="46">
        <v>0.4</v>
      </c>
      <c r="F181" s="46">
        <v>9.0500000000000007</v>
      </c>
      <c r="G181" s="29" t="s">
        <v>171</v>
      </c>
    </row>
    <row r="182" spans="1:7" ht="17.25" thickTop="1" thickBot="1">
      <c r="A182" s="33"/>
      <c r="B182" s="50">
        <f>C182*D182*F182*E182</f>
        <v>12.420000000000002</v>
      </c>
      <c r="C182" s="46">
        <v>1</v>
      </c>
      <c r="D182" s="46">
        <v>0.9</v>
      </c>
      <c r="E182" s="46">
        <v>0.4</v>
      </c>
      <c r="F182" s="46">
        <v>34.5</v>
      </c>
      <c r="G182" s="29" t="s">
        <v>272</v>
      </c>
    </row>
    <row r="183" spans="1:7" ht="20.25" thickTop="1" thickBot="1">
      <c r="A183" s="114" t="s">
        <v>18</v>
      </c>
      <c r="B183" s="110">
        <f>SUM(B178:B182)</f>
        <v>164.56</v>
      </c>
      <c r="C183" s="344" t="s">
        <v>90</v>
      </c>
      <c r="D183" s="345"/>
      <c r="E183" s="345"/>
      <c r="F183" s="345"/>
      <c r="G183" s="346"/>
    </row>
    <row r="184" spans="1:7" ht="19.5" thickTop="1" thickBot="1">
      <c r="A184" s="320" t="s">
        <v>91</v>
      </c>
      <c r="B184" s="321"/>
      <c r="C184" s="321"/>
      <c r="D184" s="321"/>
      <c r="E184" s="321"/>
      <c r="F184" s="321"/>
      <c r="G184" s="322"/>
    </row>
    <row r="185" spans="1:7" ht="17.25" thickTop="1" thickBot="1">
      <c r="A185" s="338" t="s">
        <v>92</v>
      </c>
      <c r="B185" s="50">
        <f>C185*D185*E185*F185</f>
        <v>12.480000000000002</v>
      </c>
      <c r="C185" s="46">
        <v>24</v>
      </c>
      <c r="D185" s="46">
        <v>1.3</v>
      </c>
      <c r="E185" s="46">
        <v>0.4</v>
      </c>
      <c r="F185" s="46">
        <v>1</v>
      </c>
      <c r="G185" s="29" t="s">
        <v>75</v>
      </c>
    </row>
    <row r="186" spans="1:7" ht="17.25" thickTop="1" thickBot="1">
      <c r="A186" s="339"/>
      <c r="B186" s="50">
        <f>C186*D186*F186</f>
        <v>3.7439999999999998</v>
      </c>
      <c r="C186" s="46">
        <v>24</v>
      </c>
      <c r="D186" s="357">
        <v>0.39</v>
      </c>
      <c r="E186" s="358"/>
      <c r="F186" s="46">
        <v>0.4</v>
      </c>
      <c r="G186" s="29" t="s">
        <v>176</v>
      </c>
    </row>
    <row r="187" spans="1:7" ht="17.25" thickTop="1" thickBot="1">
      <c r="A187" s="339"/>
      <c r="B187" s="50">
        <f t="shared" ref="B187:B201" si="2">C187*D187*E187*F187</f>
        <v>1.6640000000000001</v>
      </c>
      <c r="C187" s="46">
        <v>4</v>
      </c>
      <c r="D187" s="46">
        <v>1.3</v>
      </c>
      <c r="E187" s="46">
        <v>0.4</v>
      </c>
      <c r="F187" s="46">
        <v>0.8</v>
      </c>
      <c r="G187" s="29" t="s">
        <v>175</v>
      </c>
    </row>
    <row r="188" spans="1:7" ht="17.25" thickTop="1" thickBot="1">
      <c r="A188" s="393" t="s">
        <v>271</v>
      </c>
      <c r="B188" s="50">
        <f t="shared" si="2"/>
        <v>0.12374999999999999</v>
      </c>
      <c r="C188" s="46">
        <v>1</v>
      </c>
      <c r="D188" s="46">
        <v>0.15</v>
      </c>
      <c r="E188" s="46">
        <v>0.25</v>
      </c>
      <c r="F188" s="46">
        <v>3.3</v>
      </c>
      <c r="G188" s="350" t="s">
        <v>269</v>
      </c>
    </row>
    <row r="189" spans="1:7" ht="17.25" thickTop="1" thickBot="1">
      <c r="A189" s="394"/>
      <c r="B189" s="50">
        <f t="shared" si="2"/>
        <v>0.33187499999999998</v>
      </c>
      <c r="C189" s="46">
        <v>3</v>
      </c>
      <c r="D189" s="46">
        <v>0.15</v>
      </c>
      <c r="E189" s="46">
        <v>0.25</v>
      </c>
      <c r="F189" s="46">
        <v>2.95</v>
      </c>
      <c r="G189" s="351"/>
    </row>
    <row r="190" spans="1:7" ht="17.25" thickTop="1" thickBot="1">
      <c r="A190" s="394"/>
      <c r="B190" s="50">
        <f t="shared" si="2"/>
        <v>0.32624999999999998</v>
      </c>
      <c r="C190" s="46">
        <v>3</v>
      </c>
      <c r="D190" s="46">
        <v>0.15</v>
      </c>
      <c r="E190" s="46">
        <v>0.25</v>
      </c>
      <c r="F190" s="46">
        <v>2.9</v>
      </c>
      <c r="G190" s="351"/>
    </row>
    <row r="191" spans="1:7" ht="17.25" thickTop="1" thickBot="1">
      <c r="A191" s="394"/>
      <c r="B191" s="50">
        <f t="shared" si="2"/>
        <v>3.15</v>
      </c>
      <c r="C191" s="46">
        <v>7</v>
      </c>
      <c r="D191" s="46">
        <v>3</v>
      </c>
      <c r="E191" s="46">
        <v>0.25</v>
      </c>
      <c r="F191" s="46">
        <v>0.6</v>
      </c>
      <c r="G191" s="29" t="s">
        <v>249</v>
      </c>
    </row>
    <row r="192" spans="1:7" ht="17.25" thickTop="1" thickBot="1">
      <c r="A192" s="394"/>
      <c r="B192" s="50">
        <f t="shared" si="2"/>
        <v>0.5625</v>
      </c>
      <c r="C192" s="46">
        <v>3</v>
      </c>
      <c r="D192" s="46">
        <v>3</v>
      </c>
      <c r="E192" s="46">
        <v>0.25</v>
      </c>
      <c r="F192" s="46">
        <v>0.25</v>
      </c>
      <c r="G192" s="29" t="s">
        <v>248</v>
      </c>
    </row>
    <row r="193" spans="1:10" s="31" customFormat="1" ht="17.25" thickTop="1" thickBot="1">
      <c r="A193" s="394"/>
      <c r="B193" s="50">
        <f t="shared" si="2"/>
        <v>3.0249999999999999</v>
      </c>
      <c r="C193" s="46">
        <v>1</v>
      </c>
      <c r="D193" s="46">
        <v>0.5</v>
      </c>
      <c r="E193" s="46">
        <v>0.25</v>
      </c>
      <c r="F193" s="46">
        <v>24.2</v>
      </c>
      <c r="G193" s="24" t="s">
        <v>268</v>
      </c>
      <c r="H193" s="16"/>
      <c r="I193" s="16"/>
      <c r="J193" s="16"/>
    </row>
    <row r="194" spans="1:10" s="31" customFormat="1" ht="17.25" thickTop="1" thickBot="1">
      <c r="A194" s="394"/>
      <c r="B194" s="50">
        <f t="shared" ref="B194" si="3">C194*D194*E194*F194</f>
        <v>1.0874999999999999</v>
      </c>
      <c r="C194" s="46">
        <v>2</v>
      </c>
      <c r="D194" s="46">
        <v>0.5</v>
      </c>
      <c r="E194" s="46">
        <v>0.25</v>
      </c>
      <c r="F194" s="46">
        <v>4.3499999999999996</v>
      </c>
      <c r="G194" s="29" t="s">
        <v>267</v>
      </c>
      <c r="H194" s="16"/>
      <c r="I194" s="16"/>
      <c r="J194" s="16"/>
    </row>
    <row r="195" spans="1:10" s="31" customFormat="1" ht="17.25" thickTop="1" thickBot="1">
      <c r="A195" s="395"/>
      <c r="B195" s="50">
        <f t="shared" si="2"/>
        <v>0.49499999999999994</v>
      </c>
      <c r="C195" s="46">
        <v>1</v>
      </c>
      <c r="D195" s="46">
        <v>0.6</v>
      </c>
      <c r="E195" s="46">
        <v>0.25</v>
      </c>
      <c r="F195" s="46">
        <v>3.3</v>
      </c>
      <c r="G195" s="29" t="s">
        <v>416</v>
      </c>
      <c r="H195" s="16"/>
      <c r="I195" s="16"/>
      <c r="J195" s="16"/>
    </row>
    <row r="196" spans="1:10" ht="17.25" thickTop="1" thickBot="1">
      <c r="A196" s="393" t="s">
        <v>270</v>
      </c>
      <c r="B196" s="50">
        <f t="shared" si="2"/>
        <v>0.12374999999999999</v>
      </c>
      <c r="C196" s="46">
        <v>1</v>
      </c>
      <c r="D196" s="46">
        <v>0.15</v>
      </c>
      <c r="E196" s="46">
        <v>0.25</v>
      </c>
      <c r="F196" s="46">
        <v>3.3</v>
      </c>
      <c r="G196" s="350" t="s">
        <v>269</v>
      </c>
    </row>
    <row r="197" spans="1:10" ht="17.25" thickTop="1" thickBot="1">
      <c r="A197" s="394"/>
      <c r="B197" s="50">
        <f t="shared" si="2"/>
        <v>0.33187499999999998</v>
      </c>
      <c r="C197" s="46">
        <v>3</v>
      </c>
      <c r="D197" s="46">
        <v>0.15</v>
      </c>
      <c r="E197" s="46">
        <v>0.25</v>
      </c>
      <c r="F197" s="46">
        <v>2.95</v>
      </c>
      <c r="G197" s="351"/>
    </row>
    <row r="198" spans="1:10" ht="17.25" thickTop="1" thickBot="1">
      <c r="A198" s="394"/>
      <c r="B198" s="50">
        <f t="shared" si="2"/>
        <v>0.32624999999999998</v>
      </c>
      <c r="C198" s="46">
        <v>3</v>
      </c>
      <c r="D198" s="46">
        <v>0.15</v>
      </c>
      <c r="E198" s="46">
        <v>0.25</v>
      </c>
      <c r="F198" s="46">
        <v>2.9</v>
      </c>
      <c r="G198" s="385"/>
    </row>
    <row r="199" spans="1:10" ht="17.25" thickTop="1" thickBot="1">
      <c r="A199" s="394"/>
      <c r="B199" s="50">
        <f t="shared" si="2"/>
        <v>3.15</v>
      </c>
      <c r="C199" s="46">
        <v>7</v>
      </c>
      <c r="D199" s="46">
        <v>3</v>
      </c>
      <c r="E199" s="46">
        <v>0.25</v>
      </c>
      <c r="F199" s="46">
        <v>0.6</v>
      </c>
      <c r="G199" s="29" t="s">
        <v>249</v>
      </c>
    </row>
    <row r="200" spans="1:10" ht="17.25" thickTop="1" thickBot="1">
      <c r="A200" s="394"/>
      <c r="B200" s="50">
        <f t="shared" si="2"/>
        <v>0.5625</v>
      </c>
      <c r="C200" s="46">
        <v>3</v>
      </c>
      <c r="D200" s="46">
        <v>3</v>
      </c>
      <c r="E200" s="46">
        <v>0.25</v>
      </c>
      <c r="F200" s="46">
        <v>0.25</v>
      </c>
      <c r="G200" s="29" t="s">
        <v>248</v>
      </c>
    </row>
    <row r="201" spans="1:10" s="31" customFormat="1" ht="17.25" thickTop="1" thickBot="1">
      <c r="A201" s="394"/>
      <c r="B201" s="50">
        <f t="shared" si="2"/>
        <v>3.0249999999999999</v>
      </c>
      <c r="C201" s="46">
        <v>1</v>
      </c>
      <c r="D201" s="46">
        <v>0.5</v>
      </c>
      <c r="E201" s="46">
        <v>0.25</v>
      </c>
      <c r="F201" s="46">
        <v>24.2</v>
      </c>
      <c r="G201" s="24" t="s">
        <v>268</v>
      </c>
      <c r="H201" s="16"/>
      <c r="I201" s="16"/>
      <c r="J201" s="16"/>
    </row>
    <row r="202" spans="1:10" s="31" customFormat="1" ht="17.25" thickTop="1" thickBot="1">
      <c r="A202" s="394"/>
      <c r="B202" s="50">
        <f t="shared" ref="B202:B203" si="4">C202*D202*E202*F202</f>
        <v>1.0874999999999999</v>
      </c>
      <c r="C202" s="46">
        <v>2</v>
      </c>
      <c r="D202" s="46">
        <v>0.5</v>
      </c>
      <c r="E202" s="46">
        <v>0.25</v>
      </c>
      <c r="F202" s="46">
        <v>4.3499999999999996</v>
      </c>
      <c r="G202" s="29" t="s">
        <v>267</v>
      </c>
      <c r="H202" s="16"/>
      <c r="I202" s="16"/>
      <c r="J202" s="16"/>
    </row>
    <row r="203" spans="1:10" s="31" customFormat="1" ht="17.25" thickTop="1" thickBot="1">
      <c r="A203" s="395"/>
      <c r="B203" s="50">
        <f t="shared" si="4"/>
        <v>0.49499999999999994</v>
      </c>
      <c r="C203" s="46">
        <v>1</v>
      </c>
      <c r="D203" s="46">
        <v>0.6</v>
      </c>
      <c r="E203" s="46">
        <v>0.25</v>
      </c>
      <c r="F203" s="46">
        <v>3.3</v>
      </c>
      <c r="G203" s="29" t="s">
        <v>416</v>
      </c>
      <c r="H203" s="16"/>
      <c r="I203" s="16"/>
      <c r="J203" s="16"/>
    </row>
    <row r="204" spans="1:10" ht="19.5" thickTop="1" thickBot="1">
      <c r="A204" s="111" t="s">
        <v>18</v>
      </c>
      <c r="B204" s="110">
        <f>(SUM(B185:B203))*1.5</f>
        <v>54.137625000000007</v>
      </c>
      <c r="C204" s="344" t="s">
        <v>93</v>
      </c>
      <c r="D204" s="345"/>
      <c r="E204" s="345"/>
      <c r="F204" s="345"/>
      <c r="G204" s="346"/>
    </row>
    <row r="205" spans="1:10" ht="20.25" thickTop="1" thickBot="1">
      <c r="A205" s="107" t="s">
        <v>22</v>
      </c>
      <c r="B205" s="108">
        <f>B206/0.4</f>
        <v>276.05593749999997</v>
      </c>
      <c r="C205" s="382" t="s">
        <v>464</v>
      </c>
      <c r="D205" s="383"/>
      <c r="E205" s="383"/>
      <c r="F205" s="383"/>
      <c r="G205" s="384"/>
    </row>
    <row r="206" spans="1:10" ht="24.75" thickTop="1" thickBot="1">
      <c r="A206" s="107" t="s">
        <v>18</v>
      </c>
      <c r="B206" s="108">
        <f>B183-B204</f>
        <v>110.42237499999999</v>
      </c>
      <c r="C206" s="382" t="s">
        <v>465</v>
      </c>
      <c r="D206" s="383"/>
      <c r="E206" s="383"/>
      <c r="F206" s="383"/>
      <c r="G206" s="384"/>
      <c r="H206" s="27"/>
    </row>
    <row r="207" spans="1:10" ht="19.5" thickTop="1" thickBot="1">
      <c r="A207" s="25" t="s">
        <v>55</v>
      </c>
      <c r="B207" s="320" t="s">
        <v>266</v>
      </c>
      <c r="C207" s="321"/>
      <c r="D207" s="321"/>
      <c r="E207" s="321"/>
      <c r="F207" s="322"/>
      <c r="G207" s="25" t="s">
        <v>57</v>
      </c>
    </row>
    <row r="208" spans="1:10" ht="20.25" thickTop="1" thickBot="1">
      <c r="A208" s="335" t="s">
        <v>78</v>
      </c>
      <c r="B208" s="336"/>
      <c r="C208" s="336"/>
      <c r="D208" s="336"/>
      <c r="E208" s="336"/>
      <c r="F208" s="336"/>
      <c r="G208" s="337"/>
    </row>
    <row r="209" spans="1:8" ht="19.5" thickTop="1" thickBot="1">
      <c r="A209" s="62"/>
      <c r="B209" s="25" t="s">
        <v>58</v>
      </c>
      <c r="C209" s="25" t="s">
        <v>12</v>
      </c>
      <c r="D209" s="25" t="s">
        <v>59</v>
      </c>
      <c r="E209" s="25" t="s">
        <v>60</v>
      </c>
      <c r="F209" s="25" t="s">
        <v>61</v>
      </c>
      <c r="G209" s="54"/>
    </row>
    <row r="210" spans="1:8" ht="17.25" thickTop="1" thickBot="1">
      <c r="A210" s="33"/>
      <c r="B210" s="50">
        <f>C210*D210*F210*E210</f>
        <v>5.9859000000000009</v>
      </c>
      <c r="C210" s="46">
        <v>1</v>
      </c>
      <c r="D210" s="46">
        <v>0.9</v>
      </c>
      <c r="E210" s="46">
        <v>0.3</v>
      </c>
      <c r="F210" s="46">
        <v>22.17</v>
      </c>
      <c r="G210" s="29" t="s">
        <v>265</v>
      </c>
    </row>
    <row r="211" spans="1:8" ht="17.25" thickTop="1" thickBot="1">
      <c r="A211" s="33"/>
      <c r="B211" s="50">
        <f>C211*D211*F211*E211</f>
        <v>8.4149999999999991</v>
      </c>
      <c r="C211" s="46">
        <v>1</v>
      </c>
      <c r="D211" s="46">
        <v>1</v>
      </c>
      <c r="E211" s="46">
        <v>0.3</v>
      </c>
      <c r="F211" s="46">
        <v>28.05</v>
      </c>
      <c r="G211" s="29" t="s">
        <v>264</v>
      </c>
    </row>
    <row r="212" spans="1:8" ht="24.75" thickTop="1" thickBot="1">
      <c r="A212" s="112" t="s">
        <v>18</v>
      </c>
      <c r="B212" s="106">
        <f>SUM(B210:B211)</f>
        <v>14.4009</v>
      </c>
      <c r="C212" s="347" t="s">
        <v>263</v>
      </c>
      <c r="D212" s="348"/>
      <c r="E212" s="348"/>
      <c r="F212" s="348"/>
      <c r="G212" s="349"/>
      <c r="H212" s="27"/>
    </row>
    <row r="213" spans="1:8" ht="20.25" thickTop="1" thickBot="1">
      <c r="A213" s="335" t="s">
        <v>462</v>
      </c>
      <c r="B213" s="336"/>
      <c r="C213" s="336"/>
      <c r="D213" s="336"/>
      <c r="E213" s="336"/>
      <c r="F213" s="336"/>
      <c r="G213" s="337"/>
    </row>
    <row r="214" spans="1:8" ht="19.5" thickTop="1" thickBot="1">
      <c r="A214" s="25"/>
      <c r="B214" s="25" t="s">
        <v>58</v>
      </c>
      <c r="C214" s="25" t="s">
        <v>12</v>
      </c>
      <c r="D214" s="25" t="s">
        <v>59</v>
      </c>
      <c r="E214" s="25" t="s">
        <v>60</v>
      </c>
      <c r="F214" s="25" t="s">
        <v>61</v>
      </c>
      <c r="G214" s="25" t="s">
        <v>57</v>
      </c>
    </row>
    <row r="215" spans="1:8" ht="17.25" thickTop="1" thickBot="1">
      <c r="A215" s="33"/>
      <c r="B215" s="50">
        <f>C215*D215*F215*E215</f>
        <v>8.4149999999999991</v>
      </c>
      <c r="C215" s="46">
        <v>1</v>
      </c>
      <c r="D215" s="46">
        <v>1</v>
      </c>
      <c r="E215" s="46">
        <v>0.3</v>
      </c>
      <c r="F215" s="46">
        <v>28.05</v>
      </c>
      <c r="G215" s="29" t="s">
        <v>262</v>
      </c>
    </row>
    <row r="216" spans="1:8" ht="24.75" thickTop="1" thickBot="1">
      <c r="A216" s="112" t="s">
        <v>18</v>
      </c>
      <c r="B216" s="106">
        <f>(SUM(B215:B215))*2</f>
        <v>16.829999999999998</v>
      </c>
      <c r="C216" s="347" t="s">
        <v>466</v>
      </c>
      <c r="D216" s="348"/>
      <c r="E216" s="348"/>
      <c r="F216" s="348"/>
      <c r="G216" s="349"/>
      <c r="H216" s="27"/>
    </row>
    <row r="217" spans="1:8" ht="24.75" thickTop="1" thickBot="1">
      <c r="A217" s="52" t="s">
        <v>18</v>
      </c>
      <c r="B217" s="51">
        <f>B212+B216</f>
        <v>31.230899999999998</v>
      </c>
      <c r="C217" s="379" t="s">
        <v>467</v>
      </c>
      <c r="D217" s="380"/>
      <c r="E217" s="380"/>
      <c r="F217" s="380"/>
      <c r="G217" s="381"/>
      <c r="H217" s="27"/>
    </row>
    <row r="218" spans="1:8" ht="24.75" thickTop="1" thickBot="1">
      <c r="A218" s="52" t="s">
        <v>22</v>
      </c>
      <c r="B218" s="51">
        <f>B217/0.3</f>
        <v>104.10299999999999</v>
      </c>
      <c r="C218" s="379" t="s">
        <v>468</v>
      </c>
      <c r="D218" s="380"/>
      <c r="E218" s="380"/>
      <c r="F218" s="380"/>
      <c r="G218" s="381"/>
      <c r="H218" s="27"/>
    </row>
    <row r="219" spans="1:8" ht="19.5" thickTop="1" thickBot="1">
      <c r="A219" s="25" t="s">
        <v>55</v>
      </c>
      <c r="B219" s="320" t="s">
        <v>261</v>
      </c>
      <c r="C219" s="321"/>
      <c r="D219" s="321"/>
      <c r="E219" s="321"/>
      <c r="F219" s="322"/>
      <c r="G219" s="25" t="s">
        <v>57</v>
      </c>
    </row>
    <row r="220" spans="1:8" ht="20.25" thickTop="1" thickBot="1">
      <c r="A220" s="335" t="s">
        <v>78</v>
      </c>
      <c r="B220" s="336"/>
      <c r="C220" s="336"/>
      <c r="D220" s="336"/>
      <c r="E220" s="336"/>
      <c r="F220" s="336"/>
      <c r="G220" s="337"/>
    </row>
    <row r="221" spans="1:8" ht="19.5" thickTop="1" thickBot="1">
      <c r="A221" s="62"/>
      <c r="B221" s="25" t="s">
        <v>58</v>
      </c>
      <c r="C221" s="25" t="s">
        <v>12</v>
      </c>
      <c r="D221" s="25" t="s">
        <v>59</v>
      </c>
      <c r="E221" s="25" t="s">
        <v>60</v>
      </c>
      <c r="F221" s="25" t="s">
        <v>61</v>
      </c>
      <c r="G221" s="54"/>
    </row>
    <row r="222" spans="1:8" ht="17.25" thickTop="1" thickBot="1">
      <c r="A222" s="33"/>
      <c r="B222" s="50">
        <f>C222*D222*F222*E222</f>
        <v>18.480000000000004</v>
      </c>
      <c r="C222" s="46">
        <v>8</v>
      </c>
      <c r="D222" s="46">
        <v>2.1</v>
      </c>
      <c r="E222" s="46">
        <v>1</v>
      </c>
      <c r="F222" s="46">
        <v>1.1000000000000001</v>
      </c>
      <c r="G222" s="29" t="s">
        <v>258</v>
      </c>
    </row>
    <row r="223" spans="1:8" ht="17.25" thickTop="1" thickBot="1">
      <c r="A223" s="33"/>
      <c r="B223" s="50">
        <f>C223*D223*F223*E223</f>
        <v>14.025</v>
      </c>
      <c r="C223" s="46">
        <v>1</v>
      </c>
      <c r="D223" s="46">
        <v>0.5</v>
      </c>
      <c r="E223" s="46">
        <v>1</v>
      </c>
      <c r="F223" s="46">
        <v>28.05</v>
      </c>
      <c r="G223" s="29" t="s">
        <v>260</v>
      </c>
    </row>
    <row r="224" spans="1:8" ht="24.75" thickTop="1" thickBot="1">
      <c r="A224" s="112" t="s">
        <v>22</v>
      </c>
      <c r="B224" s="106">
        <f>SUM(B222:B223)</f>
        <v>32.505000000000003</v>
      </c>
      <c r="C224" s="347" t="s">
        <v>259</v>
      </c>
      <c r="D224" s="348"/>
      <c r="E224" s="348"/>
      <c r="F224" s="348"/>
      <c r="G224" s="349"/>
      <c r="H224" s="27"/>
    </row>
    <row r="225" spans="1:8" ht="20.25" thickTop="1" thickBot="1">
      <c r="A225" s="335" t="s">
        <v>462</v>
      </c>
      <c r="B225" s="336"/>
      <c r="C225" s="336"/>
      <c r="D225" s="336"/>
      <c r="E225" s="336"/>
      <c r="F225" s="336"/>
      <c r="G225" s="337"/>
    </row>
    <row r="226" spans="1:8" ht="19.5" thickTop="1" thickBot="1">
      <c r="A226" s="62"/>
      <c r="B226" s="25" t="s">
        <v>58</v>
      </c>
      <c r="C226" s="25" t="s">
        <v>12</v>
      </c>
      <c r="D226" s="25" t="s">
        <v>59</v>
      </c>
      <c r="E226" s="25" t="s">
        <v>60</v>
      </c>
      <c r="F226" s="25" t="s">
        <v>61</v>
      </c>
      <c r="G226" s="61" t="s">
        <v>57</v>
      </c>
    </row>
    <row r="227" spans="1:8" ht="17.25" thickTop="1" thickBot="1">
      <c r="A227" s="33"/>
      <c r="B227" s="50">
        <f>C227*D227*F227*E227</f>
        <v>17.600000000000001</v>
      </c>
      <c r="C227" s="46">
        <v>8</v>
      </c>
      <c r="D227" s="46">
        <v>2</v>
      </c>
      <c r="E227" s="46">
        <v>1</v>
      </c>
      <c r="F227" s="46">
        <v>1.1000000000000001</v>
      </c>
      <c r="G227" s="29" t="s">
        <v>258</v>
      </c>
    </row>
    <row r="228" spans="1:8" ht="17.25" thickTop="1" thickBot="1">
      <c r="A228" s="33"/>
      <c r="B228" s="50">
        <f>C228*D228*F228*E228</f>
        <v>14.025</v>
      </c>
      <c r="C228" s="46">
        <v>1</v>
      </c>
      <c r="D228" s="46">
        <v>0.5</v>
      </c>
      <c r="E228" s="46">
        <v>1</v>
      </c>
      <c r="F228" s="46">
        <v>28.05</v>
      </c>
      <c r="G228" s="29" t="s">
        <v>257</v>
      </c>
    </row>
    <row r="229" spans="1:8" ht="24.75" thickTop="1" thickBot="1">
      <c r="A229" s="112" t="s">
        <v>22</v>
      </c>
      <c r="B229" s="106">
        <f>(SUM(B227:B228))*2</f>
        <v>63.25</v>
      </c>
      <c r="C229" s="347" t="s">
        <v>469</v>
      </c>
      <c r="D229" s="348"/>
      <c r="E229" s="348"/>
      <c r="F229" s="348"/>
      <c r="G229" s="349"/>
      <c r="H229" s="27"/>
    </row>
    <row r="230" spans="1:8" ht="24.75" thickTop="1" thickBot="1">
      <c r="A230" s="52" t="s">
        <v>22</v>
      </c>
      <c r="B230" s="51">
        <f>B224+B229</f>
        <v>95.754999999999995</v>
      </c>
      <c r="C230" s="379" t="s">
        <v>470</v>
      </c>
      <c r="D230" s="380"/>
      <c r="E230" s="380"/>
      <c r="F230" s="380"/>
      <c r="G230" s="381"/>
      <c r="H230" s="27"/>
    </row>
    <row r="231" spans="1:8" ht="19.5" thickTop="1" thickBot="1">
      <c r="A231" s="323" t="s">
        <v>55</v>
      </c>
      <c r="B231" s="320" t="s">
        <v>256</v>
      </c>
      <c r="C231" s="321"/>
      <c r="D231" s="321"/>
      <c r="E231" s="321"/>
      <c r="F231" s="322"/>
      <c r="G231" s="323" t="s">
        <v>57</v>
      </c>
    </row>
    <row r="232" spans="1:8" ht="19.5" thickTop="1" thickBot="1">
      <c r="A232" s="324"/>
      <c r="B232" s="25" t="s">
        <v>58</v>
      </c>
      <c r="C232" s="25" t="s">
        <v>12</v>
      </c>
      <c r="D232" s="25" t="s">
        <v>59</v>
      </c>
      <c r="E232" s="25" t="s">
        <v>60</v>
      </c>
      <c r="F232" s="25" t="s">
        <v>61</v>
      </c>
      <c r="G232" s="324"/>
    </row>
    <row r="233" spans="1:8" ht="20.25" thickTop="1" thickBot="1">
      <c r="A233" s="335" t="s">
        <v>78</v>
      </c>
      <c r="B233" s="336"/>
      <c r="C233" s="336"/>
      <c r="D233" s="336"/>
      <c r="E233" s="336"/>
      <c r="F233" s="336"/>
      <c r="G233" s="337"/>
    </row>
    <row r="234" spans="1:8" ht="17.25" thickTop="1" thickBot="1">
      <c r="A234" s="24"/>
      <c r="B234" s="46">
        <f>C234*D234*F234*E234</f>
        <v>40.5</v>
      </c>
      <c r="C234" s="46">
        <v>3</v>
      </c>
      <c r="D234" s="46">
        <v>3</v>
      </c>
      <c r="E234" s="46">
        <v>1</v>
      </c>
      <c r="F234" s="46">
        <v>4.5</v>
      </c>
      <c r="G234" s="29" t="s">
        <v>252</v>
      </c>
    </row>
    <row r="235" spans="1:8" ht="17.25" thickTop="1" thickBot="1">
      <c r="A235" s="34"/>
      <c r="B235" s="46">
        <f>C235*D235*F235*E235</f>
        <v>6.8200000000000012</v>
      </c>
      <c r="C235" s="46">
        <v>1</v>
      </c>
      <c r="D235" s="46">
        <v>2.2000000000000002</v>
      </c>
      <c r="E235" s="46">
        <v>1</v>
      </c>
      <c r="F235" s="46">
        <v>3.1</v>
      </c>
      <c r="G235" s="29" t="s">
        <v>255</v>
      </c>
    </row>
    <row r="236" spans="1:8" ht="17.25" thickTop="1" thickBot="1">
      <c r="A236" s="35"/>
      <c r="B236" s="46">
        <f>C236*D236*F236*E236</f>
        <v>60.300000000000004</v>
      </c>
      <c r="C236" s="46">
        <v>1</v>
      </c>
      <c r="D236" s="46">
        <v>3</v>
      </c>
      <c r="E236" s="46">
        <v>1</v>
      </c>
      <c r="F236" s="46">
        <v>20.100000000000001</v>
      </c>
      <c r="G236" s="29" t="s">
        <v>251</v>
      </c>
    </row>
    <row r="237" spans="1:8" ht="19.5" thickTop="1" thickBot="1">
      <c r="A237" s="24"/>
      <c r="B237" s="116">
        <f>SUM(B234:B236)</f>
        <v>107.62</v>
      </c>
      <c r="C237" s="344" t="s">
        <v>254</v>
      </c>
      <c r="D237" s="345"/>
      <c r="E237" s="345"/>
      <c r="F237" s="345"/>
      <c r="G237" s="346"/>
    </row>
    <row r="238" spans="1:8" ht="19.5" thickTop="1" thickBot="1">
      <c r="A238" s="320" t="s">
        <v>91</v>
      </c>
      <c r="B238" s="321"/>
      <c r="C238" s="321"/>
      <c r="D238" s="321"/>
      <c r="E238" s="321"/>
      <c r="F238" s="321"/>
      <c r="G238" s="322"/>
    </row>
    <row r="239" spans="1:8" ht="17.25" thickTop="1" thickBot="1">
      <c r="A239" s="24"/>
      <c r="B239" s="46">
        <f>C239*D239*F239*E239</f>
        <v>8.8000000000000007</v>
      </c>
      <c r="C239" s="46">
        <v>4</v>
      </c>
      <c r="D239" s="46">
        <v>2.2000000000000002</v>
      </c>
      <c r="E239" s="46">
        <v>1</v>
      </c>
      <c r="F239" s="46">
        <v>1</v>
      </c>
      <c r="G239" s="29" t="s">
        <v>77</v>
      </c>
    </row>
    <row r="240" spans="1:8" ht="17.25" thickTop="1" thickBot="1">
      <c r="A240" s="24"/>
      <c r="B240" s="50">
        <f t="shared" ref="B240:B245" si="5">C240*D240*E240*F240</f>
        <v>7.2</v>
      </c>
      <c r="C240" s="46">
        <v>9</v>
      </c>
      <c r="D240" s="46">
        <v>0.8</v>
      </c>
      <c r="E240" s="46">
        <v>1</v>
      </c>
      <c r="F240" s="46">
        <v>1</v>
      </c>
      <c r="G240" s="29" t="s">
        <v>76</v>
      </c>
    </row>
    <row r="241" spans="1:8" ht="17.25" thickTop="1" thickBot="1">
      <c r="A241" s="24"/>
      <c r="B241" s="50">
        <f t="shared" si="5"/>
        <v>0.35400000000000009</v>
      </c>
      <c r="C241" s="46">
        <v>3</v>
      </c>
      <c r="D241" s="46">
        <v>0.2</v>
      </c>
      <c r="E241" s="46">
        <v>0.2</v>
      </c>
      <c r="F241" s="46">
        <v>2.95</v>
      </c>
      <c r="G241" s="352" t="s">
        <v>250</v>
      </c>
    </row>
    <row r="242" spans="1:8" ht="17.25" thickTop="1" thickBot="1">
      <c r="A242" s="24"/>
      <c r="B242" s="50">
        <f t="shared" si="5"/>
        <v>0.34800000000000003</v>
      </c>
      <c r="C242" s="46">
        <v>3</v>
      </c>
      <c r="D242" s="46">
        <v>0.2</v>
      </c>
      <c r="E242" s="46">
        <v>0.2</v>
      </c>
      <c r="F242" s="46">
        <v>2.9</v>
      </c>
      <c r="G242" s="353"/>
    </row>
    <row r="243" spans="1:8" ht="17.25" thickTop="1" thickBot="1">
      <c r="A243" s="24"/>
      <c r="B243" s="50">
        <f t="shared" si="5"/>
        <v>6.6000000000000003E-2</v>
      </c>
      <c r="C243" s="46">
        <v>1</v>
      </c>
      <c r="D243" s="46">
        <v>0.2</v>
      </c>
      <c r="E243" s="46">
        <v>0.2</v>
      </c>
      <c r="F243" s="46">
        <v>1.65</v>
      </c>
      <c r="G243" s="353"/>
    </row>
    <row r="244" spans="1:8" ht="17.25" thickTop="1" thickBot="1">
      <c r="A244" s="24"/>
      <c r="B244" s="50">
        <f t="shared" si="5"/>
        <v>5.3999999999999995</v>
      </c>
      <c r="C244" s="46">
        <v>3</v>
      </c>
      <c r="D244" s="46">
        <v>3</v>
      </c>
      <c r="E244" s="46">
        <v>1</v>
      </c>
      <c r="F244" s="46">
        <v>0.6</v>
      </c>
      <c r="G244" s="29" t="s">
        <v>249</v>
      </c>
    </row>
    <row r="245" spans="1:8" ht="17.25" thickTop="1" thickBot="1">
      <c r="A245" s="24"/>
      <c r="B245" s="50">
        <f t="shared" si="5"/>
        <v>2.25</v>
      </c>
      <c r="C245" s="46">
        <v>3</v>
      </c>
      <c r="D245" s="46">
        <v>3</v>
      </c>
      <c r="E245" s="46">
        <v>1</v>
      </c>
      <c r="F245" s="46">
        <v>0.25</v>
      </c>
      <c r="G245" s="29" t="s">
        <v>248</v>
      </c>
    </row>
    <row r="246" spans="1:8" ht="19.5" thickTop="1" thickBot="1">
      <c r="A246" s="24"/>
      <c r="B246" s="117">
        <f>SUM(B239:B245)</f>
        <v>24.417999999999996</v>
      </c>
      <c r="C246" s="344" t="s">
        <v>93</v>
      </c>
      <c r="D246" s="345"/>
      <c r="E246" s="345"/>
      <c r="F246" s="345"/>
      <c r="G246" s="346"/>
    </row>
    <row r="247" spans="1:8" ht="24.75" thickTop="1" thickBot="1">
      <c r="A247" s="112" t="s">
        <v>22</v>
      </c>
      <c r="B247" s="106">
        <f>B237-B246</f>
        <v>83.202000000000012</v>
      </c>
      <c r="C247" s="347" t="s">
        <v>253</v>
      </c>
      <c r="D247" s="348"/>
      <c r="E247" s="348"/>
      <c r="F247" s="348"/>
      <c r="G247" s="349"/>
      <c r="H247" s="27"/>
    </row>
    <row r="248" spans="1:8" ht="20.25" thickTop="1" thickBot="1">
      <c r="A248" s="335" t="s">
        <v>460</v>
      </c>
      <c r="B248" s="336"/>
      <c r="C248" s="336"/>
      <c r="D248" s="336"/>
      <c r="E248" s="336"/>
      <c r="F248" s="336"/>
      <c r="G248" s="337"/>
    </row>
    <row r="249" spans="1:8" ht="17.25" thickTop="1" thickBot="1">
      <c r="A249" s="24"/>
      <c r="B249" s="46">
        <f>C249*D249*F249*E249</f>
        <v>40.5</v>
      </c>
      <c r="C249" s="46">
        <v>3</v>
      </c>
      <c r="D249" s="46">
        <v>3</v>
      </c>
      <c r="E249" s="46">
        <v>1</v>
      </c>
      <c r="F249" s="46">
        <v>4.5</v>
      </c>
      <c r="G249" s="29" t="s">
        <v>252</v>
      </c>
    </row>
    <row r="250" spans="1:8" ht="17.25" thickTop="1" thickBot="1">
      <c r="A250" s="35"/>
      <c r="B250" s="46">
        <f>C250*D250*F250*E250</f>
        <v>60.300000000000004</v>
      </c>
      <c r="C250" s="46">
        <v>1</v>
      </c>
      <c r="D250" s="46">
        <v>3</v>
      </c>
      <c r="E250" s="46">
        <v>1</v>
      </c>
      <c r="F250" s="46">
        <v>20.100000000000001</v>
      </c>
      <c r="G250" s="29" t="s">
        <v>251</v>
      </c>
    </row>
    <row r="251" spans="1:8" ht="19.5" thickTop="1" thickBot="1">
      <c r="A251" s="24"/>
      <c r="B251" s="117">
        <f>SUM(B249:B250)</f>
        <v>100.80000000000001</v>
      </c>
      <c r="C251" s="344" t="s">
        <v>244</v>
      </c>
      <c r="D251" s="345"/>
      <c r="E251" s="345"/>
      <c r="F251" s="345"/>
      <c r="G251" s="346"/>
    </row>
    <row r="252" spans="1:8" ht="19.5" thickTop="1" thickBot="1">
      <c r="A252" s="320" t="s">
        <v>243</v>
      </c>
      <c r="B252" s="321"/>
      <c r="C252" s="321"/>
      <c r="D252" s="321"/>
      <c r="E252" s="321"/>
      <c r="F252" s="321"/>
      <c r="G252" s="322"/>
    </row>
    <row r="253" spans="1:8" ht="17.25" thickTop="1" thickBot="1">
      <c r="A253" s="24"/>
      <c r="B253" s="46">
        <f>C253*D253*F253*E253</f>
        <v>6.6000000000000005</v>
      </c>
      <c r="C253" s="46">
        <v>3</v>
      </c>
      <c r="D253" s="46">
        <v>2.2000000000000002</v>
      </c>
      <c r="E253" s="46">
        <v>1</v>
      </c>
      <c r="F253" s="46">
        <v>1</v>
      </c>
      <c r="G253" s="29" t="s">
        <v>77</v>
      </c>
    </row>
    <row r="254" spans="1:8" ht="17.25" thickTop="1" thickBot="1">
      <c r="A254" s="24"/>
      <c r="B254" s="50">
        <f t="shared" ref="B254:B258" si="6">C254*D254*E254*F254</f>
        <v>7.2</v>
      </c>
      <c r="C254" s="46">
        <v>9</v>
      </c>
      <c r="D254" s="46">
        <v>0.8</v>
      </c>
      <c r="E254" s="46">
        <v>1</v>
      </c>
      <c r="F254" s="46">
        <v>1</v>
      </c>
      <c r="G254" s="29" t="s">
        <v>76</v>
      </c>
    </row>
    <row r="255" spans="1:8" ht="17.25" thickTop="1" thickBot="1">
      <c r="A255" s="24"/>
      <c r="B255" s="50">
        <f t="shared" si="6"/>
        <v>0.35400000000000009</v>
      </c>
      <c r="C255" s="46">
        <v>3</v>
      </c>
      <c r="D255" s="46">
        <v>0.2</v>
      </c>
      <c r="E255" s="46">
        <v>0.2</v>
      </c>
      <c r="F255" s="46">
        <v>2.95</v>
      </c>
      <c r="G255" s="352" t="s">
        <v>250</v>
      </c>
    </row>
    <row r="256" spans="1:8" ht="17.25" thickTop="1" thickBot="1">
      <c r="A256" s="24"/>
      <c r="B256" s="50">
        <f t="shared" si="6"/>
        <v>0.34800000000000003</v>
      </c>
      <c r="C256" s="46">
        <v>3</v>
      </c>
      <c r="D256" s="46">
        <v>0.2</v>
      </c>
      <c r="E256" s="46">
        <v>0.2</v>
      </c>
      <c r="F256" s="46">
        <v>2.9</v>
      </c>
      <c r="G256" s="353"/>
    </row>
    <row r="257" spans="1:8" ht="17.25" thickTop="1" thickBot="1">
      <c r="A257" s="24"/>
      <c r="B257" s="50">
        <f t="shared" si="6"/>
        <v>5.3999999999999995</v>
      </c>
      <c r="C257" s="46">
        <v>3</v>
      </c>
      <c r="D257" s="46">
        <v>3</v>
      </c>
      <c r="E257" s="46">
        <v>1</v>
      </c>
      <c r="F257" s="46">
        <v>0.6</v>
      </c>
      <c r="G257" s="29" t="s">
        <v>249</v>
      </c>
    </row>
    <row r="258" spans="1:8" ht="17.25" thickTop="1" thickBot="1">
      <c r="A258" s="24"/>
      <c r="B258" s="50">
        <f t="shared" si="6"/>
        <v>2.25</v>
      </c>
      <c r="C258" s="46">
        <v>3</v>
      </c>
      <c r="D258" s="46">
        <v>3</v>
      </c>
      <c r="E258" s="46">
        <v>1</v>
      </c>
      <c r="F258" s="46">
        <v>0.25</v>
      </c>
      <c r="G258" s="29" t="s">
        <v>248</v>
      </c>
    </row>
    <row r="259" spans="1:8" ht="19.5" thickTop="1" thickBot="1">
      <c r="A259" s="24"/>
      <c r="B259" s="117">
        <f>SUM(B253:B258)</f>
        <v>22.152000000000001</v>
      </c>
      <c r="C259" s="344" t="s">
        <v>93</v>
      </c>
      <c r="D259" s="345"/>
      <c r="E259" s="345"/>
      <c r="F259" s="345"/>
      <c r="G259" s="346"/>
    </row>
    <row r="260" spans="1:8" ht="24.75" thickTop="1" thickBot="1">
      <c r="A260" s="112" t="s">
        <v>22</v>
      </c>
      <c r="B260" s="106">
        <f>(B251-B259)*2</f>
        <v>157.29600000000002</v>
      </c>
      <c r="C260" s="347" t="s">
        <v>471</v>
      </c>
      <c r="D260" s="348"/>
      <c r="E260" s="348"/>
      <c r="F260" s="348"/>
      <c r="G260" s="349"/>
      <c r="H260" s="27"/>
    </row>
    <row r="261" spans="1:8" ht="20.25" thickTop="1" thickBot="1">
      <c r="A261" s="335" t="s">
        <v>247</v>
      </c>
      <c r="B261" s="336"/>
      <c r="C261" s="336"/>
      <c r="D261" s="336"/>
      <c r="E261" s="336"/>
      <c r="F261" s="336"/>
      <c r="G261" s="337"/>
    </row>
    <row r="262" spans="1:8" ht="17.25" thickTop="1" thickBot="1">
      <c r="A262" s="24"/>
      <c r="B262" s="46">
        <f>C262*D262*F262*E262</f>
        <v>17.134999999999998</v>
      </c>
      <c r="C262" s="46">
        <v>1</v>
      </c>
      <c r="D262" s="46">
        <v>2.2999999999999998</v>
      </c>
      <c r="E262" s="46">
        <v>1</v>
      </c>
      <c r="F262" s="46">
        <v>7.45</v>
      </c>
      <c r="G262" s="29" t="s">
        <v>246</v>
      </c>
    </row>
    <row r="263" spans="1:8" ht="17.25" thickTop="1" thickBot="1">
      <c r="A263" s="34"/>
      <c r="B263" s="46">
        <f>C263*D263*F263*E263</f>
        <v>2.84</v>
      </c>
      <c r="C263" s="46">
        <v>1</v>
      </c>
      <c r="D263" s="46">
        <v>0.2</v>
      </c>
      <c r="E263" s="46">
        <v>1</v>
      </c>
      <c r="F263" s="46">
        <v>14.2</v>
      </c>
      <c r="G263" s="29" t="s">
        <v>245</v>
      </c>
    </row>
    <row r="264" spans="1:8" ht="19.5" thickTop="1" thickBot="1">
      <c r="A264" s="24"/>
      <c r="B264" s="118">
        <f>SUM(B262:B263)</f>
        <v>19.974999999999998</v>
      </c>
      <c r="C264" s="344" t="s">
        <v>244</v>
      </c>
      <c r="D264" s="345"/>
      <c r="E264" s="345"/>
      <c r="F264" s="345"/>
      <c r="G264" s="346"/>
    </row>
    <row r="265" spans="1:8" ht="19.5" thickTop="1" thickBot="1">
      <c r="A265" s="320" t="s">
        <v>243</v>
      </c>
      <c r="B265" s="321"/>
      <c r="C265" s="321"/>
      <c r="D265" s="321"/>
      <c r="E265" s="321"/>
      <c r="F265" s="321"/>
      <c r="G265" s="322"/>
    </row>
    <row r="266" spans="1:8" ht="17.25" thickTop="1" thickBot="1">
      <c r="A266" s="24"/>
      <c r="B266" s="46">
        <f>C266*D266*F266*E266</f>
        <v>2.2000000000000002</v>
      </c>
      <c r="C266" s="46">
        <v>1</v>
      </c>
      <c r="D266" s="46">
        <v>2.2000000000000002</v>
      </c>
      <c r="E266" s="46">
        <v>1</v>
      </c>
      <c r="F266" s="46">
        <v>1</v>
      </c>
      <c r="G266" s="29" t="s">
        <v>77</v>
      </c>
    </row>
    <row r="267" spans="1:8" ht="19.5" thickTop="1" thickBot="1">
      <c r="A267" s="24"/>
      <c r="B267" s="118">
        <f>SUM(B266:B266)</f>
        <v>2.2000000000000002</v>
      </c>
      <c r="C267" s="344" t="s">
        <v>93</v>
      </c>
      <c r="D267" s="345"/>
      <c r="E267" s="345"/>
      <c r="F267" s="345"/>
      <c r="G267" s="346"/>
    </row>
    <row r="268" spans="1:8" ht="24.75" thickTop="1" thickBot="1">
      <c r="A268" s="112" t="s">
        <v>22</v>
      </c>
      <c r="B268" s="106">
        <f>B264-B267</f>
        <v>17.774999999999999</v>
      </c>
      <c r="C268" s="347" t="s">
        <v>242</v>
      </c>
      <c r="D268" s="348"/>
      <c r="E268" s="348"/>
      <c r="F268" s="348"/>
      <c r="G268" s="349"/>
      <c r="H268" s="27"/>
    </row>
    <row r="269" spans="1:8" ht="24.75" thickTop="1" thickBot="1">
      <c r="A269" s="107" t="s">
        <v>22</v>
      </c>
      <c r="B269" s="108">
        <f>B247+B260+B268</f>
        <v>258.27300000000002</v>
      </c>
      <c r="C269" s="325" t="s">
        <v>241</v>
      </c>
      <c r="D269" s="326"/>
      <c r="E269" s="326"/>
      <c r="F269" s="326"/>
      <c r="G269" s="327"/>
      <c r="H269" s="27"/>
    </row>
    <row r="270" spans="1:8" ht="8.4499999999999993" customHeight="1" thickTop="1" thickBot="1">
      <c r="A270" s="89"/>
      <c r="B270" s="90"/>
      <c r="C270" s="91"/>
      <c r="D270" s="91"/>
      <c r="E270" s="91"/>
      <c r="F270" s="91"/>
      <c r="G270" s="92"/>
      <c r="H270" s="27"/>
    </row>
    <row r="271" spans="1:8" ht="20.25" thickTop="1" thickBot="1">
      <c r="A271" s="341" t="s">
        <v>94</v>
      </c>
      <c r="B271" s="342"/>
      <c r="C271" s="342"/>
      <c r="D271" s="342"/>
      <c r="E271" s="342"/>
      <c r="F271" s="342"/>
      <c r="G271" s="343"/>
    </row>
    <row r="272" spans="1:8" ht="19.5" thickTop="1" thickBot="1">
      <c r="A272" s="323" t="s">
        <v>55</v>
      </c>
      <c r="B272" s="320" t="s">
        <v>95</v>
      </c>
      <c r="C272" s="321"/>
      <c r="D272" s="321"/>
      <c r="E272" s="321"/>
      <c r="F272" s="322"/>
      <c r="G272" s="323" t="s">
        <v>57</v>
      </c>
    </row>
    <row r="273" spans="1:10" ht="19.5" thickTop="1" thickBot="1">
      <c r="A273" s="324"/>
      <c r="B273" s="25" t="s">
        <v>58</v>
      </c>
      <c r="C273" s="25" t="s">
        <v>12</v>
      </c>
      <c r="D273" s="25" t="s">
        <v>59</v>
      </c>
      <c r="E273" s="25" t="s">
        <v>60</v>
      </c>
      <c r="F273" s="25" t="s">
        <v>61</v>
      </c>
      <c r="G273" s="324"/>
    </row>
    <row r="274" spans="1:10" s="31" customFormat="1" ht="20.25" thickTop="1" thickBot="1">
      <c r="A274" s="335" t="s">
        <v>78</v>
      </c>
      <c r="B274" s="336"/>
      <c r="C274" s="336"/>
      <c r="D274" s="336"/>
      <c r="E274" s="336"/>
      <c r="F274" s="336"/>
      <c r="G274" s="337"/>
      <c r="H274" s="16"/>
      <c r="I274" s="16"/>
      <c r="J274" s="16"/>
    </row>
    <row r="275" spans="1:10" ht="17.25" thickTop="1" thickBot="1">
      <c r="A275" s="338" t="s">
        <v>96</v>
      </c>
      <c r="B275" s="50">
        <f>C275*D275*F275*E275</f>
        <v>87.75</v>
      </c>
      <c r="C275" s="46">
        <v>3</v>
      </c>
      <c r="D275" s="46">
        <v>1</v>
      </c>
      <c r="E275" s="46">
        <v>4.5</v>
      </c>
      <c r="F275" s="46">
        <v>6.5</v>
      </c>
      <c r="G275" s="29" t="s">
        <v>182</v>
      </c>
    </row>
    <row r="276" spans="1:10" ht="17.25" thickTop="1" thickBot="1">
      <c r="A276" s="339"/>
      <c r="B276" s="50">
        <f>C276*D276*F276*E276</f>
        <v>10.23</v>
      </c>
      <c r="C276" s="46">
        <v>2</v>
      </c>
      <c r="D276" s="46">
        <v>1</v>
      </c>
      <c r="E276" s="46">
        <v>1.55</v>
      </c>
      <c r="F276" s="46">
        <v>3.3</v>
      </c>
      <c r="G276" s="29" t="s">
        <v>191</v>
      </c>
    </row>
    <row r="277" spans="1:10" ht="17.25" thickTop="1" thickBot="1">
      <c r="A277" s="339"/>
      <c r="B277" s="50">
        <f>C277*D277*F277*E277</f>
        <v>4.9499999999999993</v>
      </c>
      <c r="C277" s="46">
        <v>1</v>
      </c>
      <c r="D277" s="46">
        <v>1</v>
      </c>
      <c r="E277" s="46">
        <v>1.5</v>
      </c>
      <c r="F277" s="46">
        <v>3.3</v>
      </c>
      <c r="G277" s="29" t="s">
        <v>190</v>
      </c>
    </row>
    <row r="278" spans="1:10" ht="17.25" thickTop="1" thickBot="1">
      <c r="A278" s="340"/>
      <c r="B278" s="50">
        <f>C278*D278*F278*E278</f>
        <v>37.44</v>
      </c>
      <c r="C278" s="46">
        <v>1</v>
      </c>
      <c r="D278" s="46">
        <v>1</v>
      </c>
      <c r="E278" s="46">
        <v>1.6</v>
      </c>
      <c r="F278" s="46">
        <v>23.4</v>
      </c>
      <c r="G278" s="29" t="s">
        <v>189</v>
      </c>
      <c r="I278" s="37"/>
      <c r="J278" s="37"/>
    </row>
    <row r="279" spans="1:10" s="31" customFormat="1" ht="17.25" thickTop="1" thickBot="1">
      <c r="A279" s="338" t="s">
        <v>187</v>
      </c>
      <c r="B279" s="50">
        <f t="shared" ref="B279:B284" si="7">C279*D279*E279*F279</f>
        <v>17.783999999999999</v>
      </c>
      <c r="C279" s="46">
        <v>2</v>
      </c>
      <c r="D279" s="46">
        <v>0.38</v>
      </c>
      <c r="E279" s="46">
        <v>1</v>
      </c>
      <c r="F279" s="46">
        <v>23.4</v>
      </c>
      <c r="G279" s="29" t="s">
        <v>82</v>
      </c>
      <c r="H279" s="16"/>
      <c r="I279" s="16"/>
      <c r="J279" s="16"/>
    </row>
    <row r="280" spans="1:10" s="31" customFormat="1" ht="17.25" thickTop="1" thickBot="1">
      <c r="A280" s="339"/>
      <c r="B280" s="50">
        <f t="shared" si="7"/>
        <v>1.0875000000000001</v>
      </c>
      <c r="C280" s="46">
        <v>1</v>
      </c>
      <c r="D280" s="46">
        <v>1</v>
      </c>
      <c r="E280" s="46">
        <v>0.05</v>
      </c>
      <c r="F280" s="46">
        <v>21.75</v>
      </c>
      <c r="G280" s="29" t="s">
        <v>188</v>
      </c>
      <c r="H280" s="16"/>
      <c r="I280" s="16"/>
      <c r="J280" s="16"/>
    </row>
    <row r="281" spans="1:10" s="31" customFormat="1" ht="17.25" thickTop="1" thickBot="1">
      <c r="A281" s="339"/>
      <c r="B281" s="50">
        <f t="shared" si="7"/>
        <v>23.94</v>
      </c>
      <c r="C281" s="46">
        <v>14</v>
      </c>
      <c r="D281" s="46">
        <v>0.38</v>
      </c>
      <c r="E281" s="46">
        <v>1</v>
      </c>
      <c r="F281" s="46">
        <v>4.5</v>
      </c>
      <c r="G281" s="29" t="s">
        <v>186</v>
      </c>
      <c r="H281" s="16"/>
      <c r="I281" s="16"/>
      <c r="J281" s="16"/>
    </row>
    <row r="282" spans="1:10" s="31" customFormat="1" ht="17.25" thickTop="1" thickBot="1">
      <c r="A282" s="339"/>
      <c r="B282" s="50">
        <f t="shared" si="7"/>
        <v>0.67500000000000004</v>
      </c>
      <c r="C282" s="46">
        <v>3</v>
      </c>
      <c r="D282" s="46">
        <v>1</v>
      </c>
      <c r="E282" s="46">
        <v>0.05</v>
      </c>
      <c r="F282" s="46">
        <v>4.5</v>
      </c>
      <c r="G282" s="29" t="s">
        <v>185</v>
      </c>
      <c r="H282" s="16"/>
      <c r="I282" s="16"/>
      <c r="J282" s="16"/>
    </row>
    <row r="283" spans="1:10" s="31" customFormat="1" ht="17.25" thickTop="1" thickBot="1">
      <c r="A283" s="339"/>
      <c r="B283" s="50">
        <f>C283*D283*E283*F283</f>
        <v>3.375</v>
      </c>
      <c r="C283" s="46">
        <v>3</v>
      </c>
      <c r="D283" s="46">
        <v>1</v>
      </c>
      <c r="E283" s="46">
        <v>0.25</v>
      </c>
      <c r="F283" s="46">
        <v>4.5</v>
      </c>
      <c r="G283" s="29" t="s">
        <v>417</v>
      </c>
      <c r="H283" s="16"/>
      <c r="I283" s="16"/>
      <c r="J283" s="16"/>
    </row>
    <row r="284" spans="1:10" s="31" customFormat="1" ht="17.25" thickTop="1" thickBot="1">
      <c r="A284" s="339"/>
      <c r="B284" s="50">
        <f t="shared" si="7"/>
        <v>3.5340000000000007</v>
      </c>
      <c r="C284" s="46">
        <v>6</v>
      </c>
      <c r="D284" s="46">
        <v>1</v>
      </c>
      <c r="E284" s="46">
        <v>0.38</v>
      </c>
      <c r="F284" s="46">
        <v>1.55</v>
      </c>
      <c r="G284" s="29" t="s">
        <v>184</v>
      </c>
      <c r="H284" s="16"/>
      <c r="I284" s="16"/>
      <c r="J284" s="16"/>
    </row>
    <row r="285" spans="1:10" s="31" customFormat="1" ht="17.25" thickTop="1" thickBot="1">
      <c r="A285" s="339"/>
      <c r="B285" s="50">
        <f>C285*D285*E285*F285</f>
        <v>1.1625000000000001</v>
      </c>
      <c r="C285" s="46">
        <v>3</v>
      </c>
      <c r="D285" s="46">
        <v>0.25</v>
      </c>
      <c r="E285" s="46">
        <v>1</v>
      </c>
      <c r="F285" s="46">
        <v>1.55</v>
      </c>
      <c r="G285" s="29" t="s">
        <v>418</v>
      </c>
      <c r="H285" s="16"/>
      <c r="I285" s="16"/>
      <c r="J285" s="16"/>
    </row>
    <row r="286" spans="1:10" ht="24.75" thickTop="1" thickBot="1">
      <c r="A286" s="112" t="s">
        <v>22</v>
      </c>
      <c r="B286" s="106">
        <f>SUM(B275:B285)</f>
        <v>191.928</v>
      </c>
      <c r="C286" s="347" t="s">
        <v>240</v>
      </c>
      <c r="D286" s="348"/>
      <c r="E286" s="348"/>
      <c r="F286" s="348"/>
      <c r="G286" s="349"/>
      <c r="H286" s="27"/>
    </row>
    <row r="287" spans="1:10" s="31" customFormat="1" ht="20.25" thickTop="1" thickBot="1">
      <c r="A287" s="335" t="s">
        <v>460</v>
      </c>
      <c r="B287" s="336"/>
      <c r="C287" s="336"/>
      <c r="D287" s="336"/>
      <c r="E287" s="336"/>
      <c r="F287" s="336"/>
      <c r="G287" s="337"/>
      <c r="H287" s="16"/>
      <c r="I287" s="16"/>
      <c r="J287" s="16"/>
    </row>
    <row r="288" spans="1:10" ht="19.5" thickTop="1" thickBot="1">
      <c r="A288" s="55"/>
      <c r="B288" s="25" t="s">
        <v>58</v>
      </c>
      <c r="C288" s="25" t="s">
        <v>12</v>
      </c>
      <c r="D288" s="25" t="s">
        <v>59</v>
      </c>
      <c r="E288" s="25" t="s">
        <v>60</v>
      </c>
      <c r="F288" s="25" t="s">
        <v>61</v>
      </c>
      <c r="G288" s="25" t="s">
        <v>57</v>
      </c>
    </row>
    <row r="289" spans="1:10" ht="17.25" thickTop="1" thickBot="1">
      <c r="A289" s="338" t="s">
        <v>96</v>
      </c>
      <c r="B289" s="50">
        <f t="shared" ref="B289:B294" si="8">C289*D289*F289*E289</f>
        <v>87.75</v>
      </c>
      <c r="C289" s="46">
        <v>3</v>
      </c>
      <c r="D289" s="46">
        <v>1</v>
      </c>
      <c r="E289" s="46">
        <v>4.5</v>
      </c>
      <c r="F289" s="46">
        <v>6.5</v>
      </c>
      <c r="G289" s="29" t="s">
        <v>182</v>
      </c>
    </row>
    <row r="290" spans="1:10" ht="17.25" thickTop="1" thickBot="1">
      <c r="A290" s="339"/>
      <c r="B290" s="50">
        <f t="shared" si="8"/>
        <v>10.23</v>
      </c>
      <c r="C290" s="46">
        <v>2</v>
      </c>
      <c r="D290" s="46">
        <v>1</v>
      </c>
      <c r="E290" s="46">
        <v>1.55</v>
      </c>
      <c r="F290" s="46">
        <v>3.3</v>
      </c>
      <c r="G290" s="29" t="s">
        <v>191</v>
      </c>
    </row>
    <row r="291" spans="1:10" ht="17.25" thickTop="1" thickBot="1">
      <c r="A291" s="339"/>
      <c r="B291" s="50">
        <f t="shared" si="8"/>
        <v>4.9499999999999993</v>
      </c>
      <c r="C291" s="46">
        <v>1</v>
      </c>
      <c r="D291" s="46">
        <v>1</v>
      </c>
      <c r="E291" s="46">
        <v>1.5</v>
      </c>
      <c r="F291" s="46">
        <v>3.3</v>
      </c>
      <c r="G291" s="29" t="s">
        <v>190</v>
      </c>
    </row>
    <row r="292" spans="1:10" ht="17.25" thickTop="1" thickBot="1">
      <c r="A292" s="340"/>
      <c r="B292" s="50">
        <f t="shared" si="8"/>
        <v>37.44</v>
      </c>
      <c r="C292" s="46">
        <v>1</v>
      </c>
      <c r="D292" s="46">
        <v>1</v>
      </c>
      <c r="E292" s="46">
        <v>1.6</v>
      </c>
      <c r="F292" s="46">
        <v>23.4</v>
      </c>
      <c r="G292" s="29" t="s">
        <v>189</v>
      </c>
    </row>
    <row r="293" spans="1:10" ht="17.25" thickTop="1" thickBot="1">
      <c r="A293" s="339" t="s">
        <v>187</v>
      </c>
      <c r="B293" s="50">
        <f t="shared" si="8"/>
        <v>17.783999999999999</v>
      </c>
      <c r="C293" s="46">
        <v>2</v>
      </c>
      <c r="D293" s="46">
        <v>0.38</v>
      </c>
      <c r="E293" s="46">
        <v>1</v>
      </c>
      <c r="F293" s="46">
        <v>23.4</v>
      </c>
      <c r="G293" s="29" t="s">
        <v>82</v>
      </c>
    </row>
    <row r="294" spans="1:10" ht="17.25" thickTop="1" thickBot="1">
      <c r="A294" s="339"/>
      <c r="B294" s="50">
        <f t="shared" si="8"/>
        <v>1.0875000000000001</v>
      </c>
      <c r="C294" s="46">
        <v>1</v>
      </c>
      <c r="D294" s="46">
        <v>1</v>
      </c>
      <c r="E294" s="46">
        <v>0.05</v>
      </c>
      <c r="F294" s="46">
        <v>21.75</v>
      </c>
      <c r="G294" s="29" t="s">
        <v>188</v>
      </c>
      <c r="I294" s="37"/>
      <c r="J294" s="37"/>
    </row>
    <row r="295" spans="1:10" s="31" customFormat="1" ht="17.25" thickTop="1" thickBot="1">
      <c r="A295" s="339"/>
      <c r="B295" s="50">
        <f>C295*D295*E295*F295</f>
        <v>23.94</v>
      </c>
      <c r="C295" s="46">
        <v>14</v>
      </c>
      <c r="D295" s="46">
        <v>0.38</v>
      </c>
      <c r="E295" s="46">
        <v>1</v>
      </c>
      <c r="F295" s="46">
        <v>4.5</v>
      </c>
      <c r="G295" s="29" t="s">
        <v>186</v>
      </c>
      <c r="H295" s="16"/>
      <c r="I295" s="16"/>
      <c r="J295" s="16"/>
    </row>
    <row r="296" spans="1:10" s="31" customFormat="1" ht="17.25" thickTop="1" thickBot="1">
      <c r="A296" s="339"/>
      <c r="B296" s="50">
        <f>C296*D296*E296*F296</f>
        <v>0.67500000000000004</v>
      </c>
      <c r="C296" s="46">
        <v>3</v>
      </c>
      <c r="D296" s="46">
        <v>1</v>
      </c>
      <c r="E296" s="46">
        <v>0.05</v>
      </c>
      <c r="F296" s="46">
        <v>4.5</v>
      </c>
      <c r="G296" s="29" t="s">
        <v>185</v>
      </c>
      <c r="H296" s="16"/>
      <c r="I296" s="16"/>
      <c r="J296" s="16"/>
    </row>
    <row r="297" spans="1:10" s="31" customFormat="1" ht="17.25" thickTop="1" thickBot="1">
      <c r="A297" s="339"/>
      <c r="B297" s="50">
        <f>C297*D297*E297*F297</f>
        <v>3.375</v>
      </c>
      <c r="C297" s="46">
        <v>3</v>
      </c>
      <c r="D297" s="46">
        <v>1</v>
      </c>
      <c r="E297" s="46">
        <v>0.25</v>
      </c>
      <c r="F297" s="46">
        <v>4.5</v>
      </c>
      <c r="G297" s="29" t="s">
        <v>417</v>
      </c>
      <c r="H297" s="16"/>
      <c r="I297" s="16"/>
      <c r="J297" s="16"/>
    </row>
    <row r="298" spans="1:10" s="31" customFormat="1" ht="17.25" thickTop="1" thickBot="1">
      <c r="A298" s="339"/>
      <c r="B298" s="50">
        <f>C298*D298*E298*F298</f>
        <v>3.5340000000000007</v>
      </c>
      <c r="C298" s="46">
        <v>6</v>
      </c>
      <c r="D298" s="46">
        <v>1</v>
      </c>
      <c r="E298" s="46">
        <v>0.38</v>
      </c>
      <c r="F298" s="46">
        <v>1.55</v>
      </c>
      <c r="G298" s="29" t="s">
        <v>184</v>
      </c>
      <c r="H298" s="16"/>
      <c r="I298" s="16"/>
      <c r="J298" s="16"/>
    </row>
    <row r="299" spans="1:10" s="31" customFormat="1" ht="17.25" thickTop="1" thickBot="1">
      <c r="A299" s="340"/>
      <c r="B299" s="50">
        <f>C299*D299*E299*F299</f>
        <v>1.1625000000000001</v>
      </c>
      <c r="C299" s="46">
        <v>3</v>
      </c>
      <c r="D299" s="46">
        <v>0.25</v>
      </c>
      <c r="E299" s="46">
        <v>1</v>
      </c>
      <c r="F299" s="46">
        <v>1.55</v>
      </c>
      <c r="G299" s="29" t="s">
        <v>418</v>
      </c>
      <c r="H299" s="16"/>
      <c r="I299" s="16"/>
      <c r="J299" s="16"/>
    </row>
    <row r="300" spans="1:10" ht="24.75" thickTop="1" thickBot="1">
      <c r="A300" s="112" t="s">
        <v>22</v>
      </c>
      <c r="B300" s="106">
        <f>(SUM(B289:B299))*2</f>
        <v>383.85599999999999</v>
      </c>
      <c r="C300" s="347" t="s">
        <v>472</v>
      </c>
      <c r="D300" s="348"/>
      <c r="E300" s="348"/>
      <c r="F300" s="348"/>
      <c r="G300" s="349"/>
      <c r="H300" s="27"/>
    </row>
    <row r="301" spans="1:10" s="31" customFormat="1" ht="20.25" thickTop="1" thickBot="1">
      <c r="A301" s="335" t="s">
        <v>210</v>
      </c>
      <c r="B301" s="336"/>
      <c r="C301" s="336"/>
      <c r="D301" s="336"/>
      <c r="E301" s="336"/>
      <c r="F301" s="336"/>
      <c r="G301" s="337"/>
      <c r="H301" s="16"/>
      <c r="I301" s="16"/>
      <c r="J301" s="16"/>
    </row>
    <row r="302" spans="1:10" ht="19.5" thickTop="1" thickBot="1">
      <c r="A302" s="55"/>
      <c r="B302" s="25" t="s">
        <v>58</v>
      </c>
      <c r="C302" s="25" t="s">
        <v>12</v>
      </c>
      <c r="D302" s="25" t="s">
        <v>59</v>
      </c>
      <c r="E302" s="25" t="s">
        <v>60</v>
      </c>
      <c r="F302" s="25" t="s">
        <v>61</v>
      </c>
      <c r="G302" s="54"/>
    </row>
    <row r="303" spans="1:10" ht="20.25" thickTop="1" thickBot="1">
      <c r="A303" s="53"/>
      <c r="B303" s="50">
        <f>C303*D303*F303*E303</f>
        <v>14.85</v>
      </c>
      <c r="C303" s="46">
        <v>1</v>
      </c>
      <c r="D303" s="46">
        <v>1</v>
      </c>
      <c r="E303" s="46">
        <v>4.5</v>
      </c>
      <c r="F303" s="46">
        <v>3.3</v>
      </c>
      <c r="G303" s="29" t="s">
        <v>171</v>
      </c>
    </row>
    <row r="304" spans="1:10" ht="24.75" thickTop="1" thickBot="1">
      <c r="A304" s="112" t="s">
        <v>22</v>
      </c>
      <c r="B304" s="106">
        <f>SUM(B303)</f>
        <v>14.85</v>
      </c>
      <c r="C304" s="347" t="s">
        <v>237</v>
      </c>
      <c r="D304" s="348"/>
      <c r="E304" s="348"/>
      <c r="F304" s="348"/>
      <c r="G304" s="349"/>
      <c r="H304" s="27"/>
    </row>
    <row r="305" spans="1:13" ht="24.75" thickTop="1" thickBot="1">
      <c r="A305" s="119" t="s">
        <v>22</v>
      </c>
      <c r="B305" s="109">
        <f>B286+B300+B304</f>
        <v>590.63400000000001</v>
      </c>
      <c r="C305" s="354" t="s">
        <v>239</v>
      </c>
      <c r="D305" s="355"/>
      <c r="E305" s="355"/>
      <c r="F305" s="355"/>
      <c r="G305" s="356"/>
      <c r="H305" s="27"/>
    </row>
    <row r="306" spans="1:13" ht="19.5" thickTop="1" thickBot="1">
      <c r="A306" s="323" t="s">
        <v>55</v>
      </c>
      <c r="B306" s="320" t="s">
        <v>97</v>
      </c>
      <c r="C306" s="321"/>
      <c r="D306" s="321"/>
      <c r="E306" s="321"/>
      <c r="F306" s="322"/>
      <c r="G306" s="323" t="s">
        <v>57</v>
      </c>
    </row>
    <row r="307" spans="1:13" ht="19.5" thickTop="1" thickBot="1">
      <c r="A307" s="324"/>
      <c r="B307" s="25" t="s">
        <v>58</v>
      </c>
      <c r="C307" s="25" t="s">
        <v>12</v>
      </c>
      <c r="D307" s="25" t="s">
        <v>59</v>
      </c>
      <c r="E307" s="25" t="s">
        <v>60</v>
      </c>
      <c r="F307" s="25" t="s">
        <v>61</v>
      </c>
      <c r="G307" s="324"/>
    </row>
    <row r="308" spans="1:13" s="31" customFormat="1" ht="20.25" thickTop="1" thickBot="1">
      <c r="A308" s="335" t="s">
        <v>78</v>
      </c>
      <c r="B308" s="336"/>
      <c r="C308" s="336"/>
      <c r="D308" s="336"/>
      <c r="E308" s="336"/>
      <c r="F308" s="336"/>
      <c r="G308" s="337"/>
      <c r="H308" s="16" t="s">
        <v>427</v>
      </c>
      <c r="I308" s="16"/>
      <c r="J308" s="16"/>
    </row>
    <row r="309" spans="1:13" ht="17.25" thickTop="1" thickBot="1">
      <c r="A309" s="36"/>
      <c r="B309" s="50">
        <f t="shared" ref="B309:B315" si="9">C309*D309*F309*E309</f>
        <v>191.39999999999998</v>
      </c>
      <c r="C309" s="46">
        <v>3</v>
      </c>
      <c r="D309" s="46">
        <v>2.9</v>
      </c>
      <c r="E309" s="46">
        <v>1</v>
      </c>
      <c r="F309" s="46">
        <v>22</v>
      </c>
      <c r="G309" s="29" t="s">
        <v>182</v>
      </c>
      <c r="M309" s="37"/>
    </row>
    <row r="310" spans="1:13" ht="17.25" thickTop="1" thickBot="1">
      <c r="A310" s="36"/>
      <c r="B310" s="50">
        <f t="shared" si="9"/>
        <v>36.25</v>
      </c>
      <c r="C310" s="46">
        <v>1</v>
      </c>
      <c r="D310" s="46">
        <v>2.9</v>
      </c>
      <c r="E310" s="46">
        <v>1</v>
      </c>
      <c r="F310" s="46">
        <v>12.5</v>
      </c>
      <c r="G310" s="29" t="s">
        <v>181</v>
      </c>
      <c r="M310" s="37"/>
    </row>
    <row r="311" spans="1:13" ht="17.25" thickTop="1" thickBot="1">
      <c r="A311" s="36"/>
      <c r="B311" s="50">
        <f t="shared" si="9"/>
        <v>62.64</v>
      </c>
      <c r="C311" s="46">
        <v>1</v>
      </c>
      <c r="D311" s="46">
        <v>2.9</v>
      </c>
      <c r="E311" s="46">
        <v>1</v>
      </c>
      <c r="F311" s="46">
        <v>21.6</v>
      </c>
      <c r="G311" s="29" t="s">
        <v>180</v>
      </c>
      <c r="M311" s="37"/>
    </row>
    <row r="312" spans="1:13" ht="17.25" thickTop="1" thickBot="1">
      <c r="A312" s="36"/>
      <c r="B312" s="50">
        <f t="shared" si="9"/>
        <v>1.74</v>
      </c>
      <c r="C312" s="46">
        <v>6</v>
      </c>
      <c r="D312" s="46">
        <v>2.9</v>
      </c>
      <c r="E312" s="46">
        <v>1</v>
      </c>
      <c r="F312" s="46">
        <v>0.1</v>
      </c>
      <c r="G312" s="29" t="s">
        <v>179</v>
      </c>
      <c r="M312" s="37"/>
    </row>
    <row r="313" spans="1:13" ht="17.25" thickTop="1" thickBot="1">
      <c r="A313" s="36"/>
      <c r="B313" s="50">
        <f t="shared" ref="B313" si="10">C313*D313*F313*E313</f>
        <v>0.87</v>
      </c>
      <c r="C313" s="46">
        <v>6</v>
      </c>
      <c r="D313" s="46">
        <v>2.9</v>
      </c>
      <c r="E313" s="46">
        <v>1</v>
      </c>
      <c r="F313" s="46">
        <v>0.05</v>
      </c>
      <c r="G313" s="29" t="s">
        <v>419</v>
      </c>
      <c r="M313" s="37"/>
    </row>
    <row r="314" spans="1:13" ht="17.25" thickTop="1" thickBot="1">
      <c r="A314" s="36"/>
      <c r="B314" s="50">
        <f t="shared" si="9"/>
        <v>20.900000000000002</v>
      </c>
      <c r="C314" s="46">
        <v>1</v>
      </c>
      <c r="D314" s="46">
        <v>2.2000000000000002</v>
      </c>
      <c r="E314" s="46">
        <v>1</v>
      </c>
      <c r="F314" s="46">
        <v>9.5</v>
      </c>
      <c r="G314" s="29" t="s">
        <v>178</v>
      </c>
      <c r="M314" s="37"/>
    </row>
    <row r="315" spans="1:13" ht="17.25" thickTop="1" thickBot="1">
      <c r="A315" s="60" t="s">
        <v>238</v>
      </c>
      <c r="B315" s="50">
        <f t="shared" si="9"/>
        <v>15.6</v>
      </c>
      <c r="C315" s="46">
        <v>2</v>
      </c>
      <c r="D315" s="46">
        <v>1</v>
      </c>
      <c r="E315" s="46">
        <v>1</v>
      </c>
      <c r="F315" s="46">
        <v>7.8</v>
      </c>
      <c r="G315" s="29" t="s">
        <v>177</v>
      </c>
      <c r="M315" s="37"/>
    </row>
    <row r="316" spans="1:13" ht="19.5" thickTop="1" thickBot="1">
      <c r="A316" s="120" t="s">
        <v>22</v>
      </c>
      <c r="B316" s="121">
        <f>SUM(B309:B315)</f>
        <v>329.4</v>
      </c>
      <c r="C316" s="344" t="s">
        <v>98</v>
      </c>
      <c r="D316" s="345"/>
      <c r="E316" s="345"/>
      <c r="F316" s="345"/>
      <c r="G316" s="346"/>
    </row>
    <row r="317" spans="1:13" ht="19.5" thickTop="1" thickBot="1">
      <c r="A317" s="320" t="s">
        <v>91</v>
      </c>
      <c r="B317" s="321"/>
      <c r="C317" s="321"/>
      <c r="D317" s="321"/>
      <c r="E317" s="321"/>
      <c r="F317" s="321"/>
      <c r="G317" s="322"/>
    </row>
    <row r="318" spans="1:13" ht="17.25" thickTop="1" thickBot="1">
      <c r="A318" s="24"/>
      <c r="B318" s="50">
        <f>C318*D318*E318*F318</f>
        <v>15.600000000000001</v>
      </c>
      <c r="C318" s="46">
        <v>12</v>
      </c>
      <c r="D318" s="46">
        <v>1.3</v>
      </c>
      <c r="E318" s="46">
        <v>1</v>
      </c>
      <c r="F318" s="46">
        <v>1</v>
      </c>
      <c r="G318" s="29" t="s">
        <v>75</v>
      </c>
    </row>
    <row r="319" spans="1:13" ht="17.25" thickTop="1" thickBot="1">
      <c r="A319" s="24"/>
      <c r="B319" s="50">
        <f>C319*D319*F319</f>
        <v>4.68</v>
      </c>
      <c r="C319" s="46">
        <v>12</v>
      </c>
      <c r="D319" s="357">
        <v>0.39</v>
      </c>
      <c r="E319" s="358"/>
      <c r="F319" s="46">
        <v>1</v>
      </c>
      <c r="G319" s="29" t="s">
        <v>176</v>
      </c>
    </row>
    <row r="320" spans="1:13" ht="17.25" thickTop="1" thickBot="1">
      <c r="A320" s="24"/>
      <c r="B320" s="50">
        <f>C320*D320*E320*F320</f>
        <v>7.2</v>
      </c>
      <c r="C320" s="46">
        <v>9</v>
      </c>
      <c r="D320" s="46">
        <v>0.8</v>
      </c>
      <c r="E320" s="46">
        <v>1</v>
      </c>
      <c r="F320" s="46">
        <v>1</v>
      </c>
      <c r="G320" s="29" t="s">
        <v>76</v>
      </c>
    </row>
    <row r="321" spans="1:13" ht="17.25" thickTop="1" thickBot="1">
      <c r="A321" s="24"/>
      <c r="B321" s="50">
        <f>C321*D321*E321*F321</f>
        <v>8.8000000000000007</v>
      </c>
      <c r="C321" s="46">
        <v>4</v>
      </c>
      <c r="D321" s="46">
        <v>2.2000000000000002</v>
      </c>
      <c r="E321" s="46">
        <v>1</v>
      </c>
      <c r="F321" s="46">
        <v>1</v>
      </c>
      <c r="G321" s="29" t="s">
        <v>77</v>
      </c>
    </row>
    <row r="322" spans="1:13" ht="19.5" thickTop="1" thickBot="1">
      <c r="A322" s="120" t="s">
        <v>22</v>
      </c>
      <c r="B322" s="121">
        <f>SUM(B318:B321)</f>
        <v>36.28</v>
      </c>
      <c r="C322" s="344" t="s">
        <v>93</v>
      </c>
      <c r="D322" s="345"/>
      <c r="E322" s="345"/>
      <c r="F322" s="345"/>
      <c r="G322" s="346"/>
    </row>
    <row r="323" spans="1:13" ht="24.75" thickTop="1" thickBot="1">
      <c r="A323" s="112" t="s">
        <v>22</v>
      </c>
      <c r="B323" s="106">
        <f>B316-B322</f>
        <v>293.12</v>
      </c>
      <c r="C323" s="347" t="s">
        <v>389</v>
      </c>
      <c r="D323" s="348"/>
      <c r="E323" s="348"/>
      <c r="F323" s="348"/>
      <c r="G323" s="349"/>
      <c r="H323" s="27"/>
    </row>
    <row r="324" spans="1:13" s="31" customFormat="1" ht="20.25" thickTop="1" thickBot="1">
      <c r="A324" s="335" t="s">
        <v>460</v>
      </c>
      <c r="B324" s="336"/>
      <c r="C324" s="336"/>
      <c r="D324" s="336"/>
      <c r="E324" s="336"/>
      <c r="F324" s="336"/>
      <c r="G324" s="337"/>
      <c r="H324" s="16"/>
      <c r="I324" s="16"/>
      <c r="J324" s="16"/>
    </row>
    <row r="325" spans="1:13" ht="17.25" thickTop="1" thickBot="1">
      <c r="A325" s="36"/>
      <c r="B325" s="50">
        <f t="shared" ref="B325:B330" si="11">C325*D325*F325*E325</f>
        <v>191.39999999999998</v>
      </c>
      <c r="C325" s="46">
        <v>3</v>
      </c>
      <c r="D325" s="46">
        <v>2.9</v>
      </c>
      <c r="E325" s="46">
        <v>1</v>
      </c>
      <c r="F325" s="46">
        <v>22</v>
      </c>
      <c r="G325" s="29" t="s">
        <v>182</v>
      </c>
      <c r="M325" s="37"/>
    </row>
    <row r="326" spans="1:13" ht="17.25" thickTop="1" thickBot="1">
      <c r="A326" s="36"/>
      <c r="B326" s="50">
        <f t="shared" si="11"/>
        <v>36.25</v>
      </c>
      <c r="C326" s="46">
        <v>1</v>
      </c>
      <c r="D326" s="46">
        <v>2.9</v>
      </c>
      <c r="E326" s="46">
        <v>1</v>
      </c>
      <c r="F326" s="46">
        <v>12.5</v>
      </c>
      <c r="G326" s="29" t="s">
        <v>181</v>
      </c>
      <c r="M326" s="37"/>
    </row>
    <row r="327" spans="1:13" ht="17.25" thickTop="1" thickBot="1">
      <c r="A327" s="36"/>
      <c r="B327" s="50">
        <f t="shared" si="11"/>
        <v>58.29</v>
      </c>
      <c r="C327" s="46">
        <v>1</v>
      </c>
      <c r="D327" s="46">
        <v>2.9</v>
      </c>
      <c r="E327" s="46">
        <v>1</v>
      </c>
      <c r="F327" s="46">
        <v>20.100000000000001</v>
      </c>
      <c r="G327" s="29" t="s">
        <v>180</v>
      </c>
      <c r="M327" s="37"/>
    </row>
    <row r="328" spans="1:13" ht="17.25" thickTop="1" thickBot="1">
      <c r="A328" s="36"/>
      <c r="B328" s="50">
        <f t="shared" si="11"/>
        <v>1.74</v>
      </c>
      <c r="C328" s="46">
        <v>6</v>
      </c>
      <c r="D328" s="46">
        <v>2.9</v>
      </c>
      <c r="E328" s="46">
        <v>1</v>
      </c>
      <c r="F328" s="46">
        <v>0.1</v>
      </c>
      <c r="G328" s="29" t="s">
        <v>179</v>
      </c>
      <c r="M328" s="37"/>
    </row>
    <row r="329" spans="1:13" ht="17.25" thickTop="1" thickBot="1">
      <c r="A329" s="36"/>
      <c r="B329" s="50">
        <f t="shared" si="11"/>
        <v>0.87</v>
      </c>
      <c r="C329" s="46">
        <v>6</v>
      </c>
      <c r="D329" s="46">
        <v>2.9</v>
      </c>
      <c r="E329" s="46">
        <v>1</v>
      </c>
      <c r="F329" s="46">
        <v>0.05</v>
      </c>
      <c r="G329" s="29" t="s">
        <v>419</v>
      </c>
      <c r="M329" s="37"/>
    </row>
    <row r="330" spans="1:13" ht="17.25" thickTop="1" thickBot="1">
      <c r="A330" s="60" t="s">
        <v>238</v>
      </c>
      <c r="B330" s="50">
        <f t="shared" si="11"/>
        <v>15.6</v>
      </c>
      <c r="C330" s="46">
        <v>2</v>
      </c>
      <c r="D330" s="46">
        <v>1</v>
      </c>
      <c r="E330" s="46">
        <v>1</v>
      </c>
      <c r="F330" s="46">
        <v>7.8</v>
      </c>
      <c r="G330" s="29" t="s">
        <v>177</v>
      </c>
      <c r="M330" s="37"/>
    </row>
    <row r="331" spans="1:13" ht="19.5" thickTop="1" thickBot="1">
      <c r="A331" s="44" t="s">
        <v>22</v>
      </c>
      <c r="B331" s="122">
        <f>SUM(B325:B330)</f>
        <v>304.15000000000003</v>
      </c>
      <c r="C331" s="344" t="s">
        <v>98</v>
      </c>
      <c r="D331" s="345"/>
      <c r="E331" s="345"/>
      <c r="F331" s="345"/>
      <c r="G331" s="346"/>
    </row>
    <row r="332" spans="1:13" ht="19.5" thickTop="1" thickBot="1">
      <c r="A332" s="320" t="s">
        <v>91</v>
      </c>
      <c r="B332" s="321"/>
      <c r="C332" s="321"/>
      <c r="D332" s="321"/>
      <c r="E332" s="321"/>
      <c r="F332" s="321"/>
      <c r="G332" s="322"/>
    </row>
    <row r="333" spans="1:13" ht="17.25" thickTop="1" thickBot="1">
      <c r="A333" s="24"/>
      <c r="B333" s="50">
        <f>C333*D333*E333*F333</f>
        <v>15.600000000000001</v>
      </c>
      <c r="C333" s="46">
        <v>12</v>
      </c>
      <c r="D333" s="46">
        <v>1.3</v>
      </c>
      <c r="E333" s="46">
        <v>1</v>
      </c>
      <c r="F333" s="46">
        <v>1</v>
      </c>
      <c r="G333" s="29" t="s">
        <v>75</v>
      </c>
    </row>
    <row r="334" spans="1:13" ht="17.25" thickTop="1" thickBot="1">
      <c r="A334" s="24"/>
      <c r="B334" s="50">
        <f>C334*D334*F334</f>
        <v>4.68</v>
      </c>
      <c r="C334" s="46">
        <v>12</v>
      </c>
      <c r="D334" s="357">
        <v>0.39</v>
      </c>
      <c r="E334" s="358"/>
      <c r="F334" s="46">
        <v>1</v>
      </c>
      <c r="G334" s="29" t="s">
        <v>176</v>
      </c>
    </row>
    <row r="335" spans="1:13" ht="17.25" thickTop="1" thickBot="1">
      <c r="A335" s="24"/>
      <c r="B335" s="50">
        <f>C335*D335*E335*F335</f>
        <v>7.2</v>
      </c>
      <c r="C335" s="46">
        <v>9</v>
      </c>
      <c r="D335" s="46">
        <v>0.8</v>
      </c>
      <c r="E335" s="46">
        <v>1</v>
      </c>
      <c r="F335" s="46">
        <v>1</v>
      </c>
      <c r="G335" s="29" t="s">
        <v>76</v>
      </c>
    </row>
    <row r="336" spans="1:13" ht="17.25" thickTop="1" thickBot="1">
      <c r="A336" s="24"/>
      <c r="B336" s="50">
        <f>C336*D336*E336*F336</f>
        <v>2.08</v>
      </c>
      <c r="C336" s="46">
        <v>2</v>
      </c>
      <c r="D336" s="46">
        <v>1.3</v>
      </c>
      <c r="E336" s="46">
        <v>0.8</v>
      </c>
      <c r="F336" s="46">
        <v>1</v>
      </c>
      <c r="G336" s="29" t="s">
        <v>175</v>
      </c>
    </row>
    <row r="337" spans="1:13" ht="17.25" thickTop="1" thickBot="1">
      <c r="A337" s="24"/>
      <c r="B337" s="50">
        <f>C337*D337*E337*F337</f>
        <v>6.6000000000000005</v>
      </c>
      <c r="C337" s="46">
        <v>3</v>
      </c>
      <c r="D337" s="46">
        <v>2.2000000000000002</v>
      </c>
      <c r="E337" s="46">
        <v>1</v>
      </c>
      <c r="F337" s="46">
        <v>1</v>
      </c>
      <c r="G337" s="29" t="s">
        <v>77</v>
      </c>
    </row>
    <row r="338" spans="1:13" ht="19.5" thickTop="1" thickBot="1">
      <c r="A338" s="24" t="s">
        <v>22</v>
      </c>
      <c r="B338" s="121">
        <f>SUM(B333:B337)</f>
        <v>36.160000000000004</v>
      </c>
      <c r="C338" s="344" t="s">
        <v>93</v>
      </c>
      <c r="D338" s="345"/>
      <c r="E338" s="345"/>
      <c r="F338" s="345"/>
      <c r="G338" s="346"/>
    </row>
    <row r="339" spans="1:13" ht="24.75" thickTop="1" thickBot="1">
      <c r="A339" s="124" t="s">
        <v>22</v>
      </c>
      <c r="B339" s="106">
        <f>(B331-B338)*2</f>
        <v>535.98</v>
      </c>
      <c r="C339" s="347" t="s">
        <v>473</v>
      </c>
      <c r="D339" s="348"/>
      <c r="E339" s="348"/>
      <c r="F339" s="348"/>
      <c r="G339" s="349"/>
      <c r="H339" s="27"/>
    </row>
    <row r="340" spans="1:13" s="31" customFormat="1" ht="20.25" thickTop="1" thickBot="1">
      <c r="A340" s="335" t="s">
        <v>210</v>
      </c>
      <c r="B340" s="336"/>
      <c r="C340" s="336"/>
      <c r="D340" s="336"/>
      <c r="E340" s="336"/>
      <c r="F340" s="336"/>
      <c r="G340" s="337"/>
      <c r="H340" s="16"/>
      <c r="I340" s="16"/>
      <c r="J340" s="16"/>
    </row>
    <row r="341" spans="1:13" ht="19.5" thickTop="1" thickBot="1">
      <c r="A341" s="55"/>
      <c r="B341" s="25" t="s">
        <v>58</v>
      </c>
      <c r="C341" s="25" t="s">
        <v>12</v>
      </c>
      <c r="D341" s="25" t="s">
        <v>59</v>
      </c>
      <c r="E341" s="25" t="s">
        <v>60</v>
      </c>
      <c r="F341" s="25" t="s">
        <v>61</v>
      </c>
      <c r="G341" s="54"/>
    </row>
    <row r="342" spans="1:13" ht="20.25" thickTop="1" thickBot="1">
      <c r="A342" s="53"/>
      <c r="B342" s="50">
        <f>C342*D342*F342*E342</f>
        <v>45.239999999999995</v>
      </c>
      <c r="C342" s="46">
        <v>1</v>
      </c>
      <c r="D342" s="46">
        <v>2.9</v>
      </c>
      <c r="E342" s="46">
        <v>1</v>
      </c>
      <c r="F342" s="46">
        <v>15.6</v>
      </c>
      <c r="G342" s="29" t="s">
        <v>171</v>
      </c>
    </row>
    <row r="343" spans="1:13" ht="19.5" thickTop="1" thickBot="1">
      <c r="A343" s="44" t="s">
        <v>22</v>
      </c>
      <c r="B343" s="123">
        <f>SUM(B342)</f>
        <v>45.239999999999995</v>
      </c>
      <c r="C343" s="344" t="s">
        <v>98</v>
      </c>
      <c r="D343" s="345"/>
      <c r="E343" s="345"/>
      <c r="F343" s="345"/>
      <c r="G343" s="346"/>
    </row>
    <row r="344" spans="1:13" ht="19.5" thickTop="1" thickBot="1">
      <c r="A344" s="320" t="s">
        <v>91</v>
      </c>
      <c r="B344" s="321"/>
      <c r="C344" s="321"/>
      <c r="D344" s="321"/>
      <c r="E344" s="321"/>
      <c r="F344" s="321"/>
      <c r="G344" s="322"/>
    </row>
    <row r="345" spans="1:13" ht="17.25" thickTop="1" thickBot="1">
      <c r="A345" s="24"/>
      <c r="B345" s="50">
        <f>C345*D345*E345*F345</f>
        <v>2.2000000000000002</v>
      </c>
      <c r="C345" s="46">
        <v>1</v>
      </c>
      <c r="D345" s="46">
        <v>2.2000000000000002</v>
      </c>
      <c r="E345" s="46">
        <v>1</v>
      </c>
      <c r="F345" s="46">
        <v>1</v>
      </c>
      <c r="G345" s="29" t="s">
        <v>77</v>
      </c>
    </row>
    <row r="346" spans="1:13" ht="19.5" thickTop="1" thickBot="1">
      <c r="A346" s="24" t="s">
        <v>22</v>
      </c>
      <c r="B346" s="125">
        <f>SUM(B345:B345)</f>
        <v>2.2000000000000002</v>
      </c>
      <c r="C346" s="344" t="s">
        <v>93</v>
      </c>
      <c r="D346" s="345"/>
      <c r="E346" s="345"/>
      <c r="F346" s="345"/>
      <c r="G346" s="346"/>
    </row>
    <row r="347" spans="1:13" ht="24.75" thickTop="1" thickBot="1">
      <c r="A347" s="124" t="s">
        <v>22</v>
      </c>
      <c r="B347" s="106">
        <f>B343-B346</f>
        <v>43.039999999999992</v>
      </c>
      <c r="C347" s="347" t="s">
        <v>390</v>
      </c>
      <c r="D347" s="348"/>
      <c r="E347" s="348"/>
      <c r="F347" s="348"/>
      <c r="G347" s="349"/>
      <c r="H347" s="27"/>
    </row>
    <row r="348" spans="1:13" ht="24.75" thickTop="1" thickBot="1">
      <c r="A348" s="107" t="s">
        <v>22</v>
      </c>
      <c r="B348" s="108">
        <f>B323+B339+B347</f>
        <v>872.14</v>
      </c>
      <c r="C348" s="325" t="s">
        <v>474</v>
      </c>
      <c r="D348" s="326"/>
      <c r="E348" s="326"/>
      <c r="F348" s="326"/>
      <c r="G348" s="327"/>
      <c r="H348" s="27"/>
    </row>
    <row r="349" spans="1:13" ht="19.5" thickTop="1" thickBot="1">
      <c r="A349" s="323" t="s">
        <v>55</v>
      </c>
      <c r="B349" s="320" t="s">
        <v>99</v>
      </c>
      <c r="C349" s="321"/>
      <c r="D349" s="321"/>
      <c r="E349" s="321"/>
      <c r="F349" s="322"/>
      <c r="G349" s="323" t="s">
        <v>57</v>
      </c>
    </row>
    <row r="350" spans="1:13" ht="19.5" thickTop="1" thickBot="1">
      <c r="A350" s="324"/>
      <c r="B350" s="25" t="s">
        <v>58</v>
      </c>
      <c r="C350" s="25" t="s">
        <v>12</v>
      </c>
      <c r="D350" s="25" t="s">
        <v>59</v>
      </c>
      <c r="E350" s="25" t="s">
        <v>60</v>
      </c>
      <c r="F350" s="25" t="s">
        <v>61</v>
      </c>
      <c r="G350" s="324"/>
    </row>
    <row r="351" spans="1:13" s="31" customFormat="1" ht="20.25" thickTop="1" thickBot="1">
      <c r="A351" s="335" t="s">
        <v>78</v>
      </c>
      <c r="B351" s="336"/>
      <c r="C351" s="336"/>
      <c r="D351" s="336"/>
      <c r="E351" s="336"/>
      <c r="F351" s="336"/>
      <c r="G351" s="337"/>
      <c r="H351" s="16"/>
      <c r="I351" s="16"/>
      <c r="J351" s="16"/>
    </row>
    <row r="352" spans="1:13" ht="17.25" thickTop="1" thickBot="1">
      <c r="A352" s="36"/>
      <c r="B352" s="50">
        <f>C352*D352*F352*E352</f>
        <v>24.84</v>
      </c>
      <c r="C352" s="46">
        <v>1</v>
      </c>
      <c r="D352" s="46">
        <v>1.2</v>
      </c>
      <c r="E352" s="46">
        <v>1</v>
      </c>
      <c r="F352" s="46">
        <v>20.7</v>
      </c>
      <c r="G352" s="29" t="s">
        <v>420</v>
      </c>
      <c r="M352" s="37"/>
    </row>
    <row r="353" spans="1:13" ht="17.25" thickTop="1" thickBot="1">
      <c r="A353" s="36"/>
      <c r="B353" s="50">
        <f>C353*D353*F353*E353</f>
        <v>18.53</v>
      </c>
      <c r="C353" s="46">
        <v>1</v>
      </c>
      <c r="D353" s="46">
        <v>0.68</v>
      </c>
      <c r="E353" s="46">
        <v>1</v>
      </c>
      <c r="F353" s="46">
        <v>27.25</v>
      </c>
      <c r="G353" s="29" t="s">
        <v>173</v>
      </c>
      <c r="M353" s="37"/>
    </row>
    <row r="354" spans="1:13" ht="17.25" thickTop="1" thickBot="1">
      <c r="A354" s="36"/>
      <c r="B354" s="50">
        <f>C354*D354*F354*E354</f>
        <v>6.8250000000000002</v>
      </c>
      <c r="C354" s="46">
        <v>6.5</v>
      </c>
      <c r="D354" s="46">
        <v>2.1</v>
      </c>
      <c r="E354" s="46">
        <v>1</v>
      </c>
      <c r="F354" s="46">
        <v>0.5</v>
      </c>
      <c r="G354" s="29" t="s">
        <v>172</v>
      </c>
      <c r="M354" s="37"/>
    </row>
    <row r="355" spans="1:13" ht="24.75" thickTop="1" thickBot="1">
      <c r="A355" s="112" t="s">
        <v>22</v>
      </c>
      <c r="B355" s="106">
        <f>SUM(B352:B354)</f>
        <v>50.195000000000007</v>
      </c>
      <c r="C355" s="347" t="s">
        <v>236</v>
      </c>
      <c r="D355" s="348"/>
      <c r="E355" s="348"/>
      <c r="F355" s="348"/>
      <c r="G355" s="349"/>
      <c r="H355" s="27"/>
    </row>
    <row r="356" spans="1:13" s="31" customFormat="1" ht="20.25" thickTop="1" thickBot="1">
      <c r="A356" s="335" t="s">
        <v>460</v>
      </c>
      <c r="B356" s="336"/>
      <c r="C356" s="336"/>
      <c r="D356" s="336"/>
      <c r="E356" s="336"/>
      <c r="F356" s="336"/>
      <c r="G356" s="337"/>
      <c r="H356" s="16"/>
      <c r="I356" s="16"/>
      <c r="J356" s="16"/>
    </row>
    <row r="357" spans="1:13" ht="17.25" thickTop="1" thickBot="1">
      <c r="A357" s="36"/>
      <c r="B357" s="50">
        <f>C357*D357*F357*E357</f>
        <v>32.699999999999996</v>
      </c>
      <c r="C357" s="46">
        <v>1</v>
      </c>
      <c r="D357" s="46">
        <v>1.2</v>
      </c>
      <c r="E357" s="46">
        <v>1</v>
      </c>
      <c r="F357" s="46">
        <v>27.25</v>
      </c>
      <c r="G357" s="29" t="s">
        <v>420</v>
      </c>
      <c r="M357" s="37"/>
    </row>
    <row r="358" spans="1:13" ht="17.25" thickTop="1" thickBot="1">
      <c r="A358" s="36"/>
      <c r="B358" s="50">
        <f>C358*D358*F358*E358</f>
        <v>18.53</v>
      </c>
      <c r="C358" s="46">
        <v>1</v>
      </c>
      <c r="D358" s="46">
        <v>0.68</v>
      </c>
      <c r="E358" s="46">
        <v>1</v>
      </c>
      <c r="F358" s="46">
        <v>27.25</v>
      </c>
      <c r="G358" s="29" t="s">
        <v>173</v>
      </c>
      <c r="M358" s="37"/>
    </row>
    <row r="359" spans="1:13" ht="17.25" thickTop="1" thickBot="1">
      <c r="A359" s="36"/>
      <c r="B359" s="50">
        <f>C359*D359*F359*E359</f>
        <v>6.8250000000000002</v>
      </c>
      <c r="C359" s="46">
        <v>6.5</v>
      </c>
      <c r="D359" s="46">
        <v>2.1</v>
      </c>
      <c r="E359" s="46">
        <v>1</v>
      </c>
      <c r="F359" s="46">
        <v>0.5</v>
      </c>
      <c r="G359" s="29" t="s">
        <v>172</v>
      </c>
      <c r="M359" s="37"/>
    </row>
    <row r="360" spans="1:13" ht="24.75" thickTop="1" thickBot="1">
      <c r="A360" s="112" t="s">
        <v>22</v>
      </c>
      <c r="B360" s="106">
        <f>(SUM(B357:B359))*2</f>
        <v>116.11</v>
      </c>
      <c r="C360" s="347" t="s">
        <v>475</v>
      </c>
      <c r="D360" s="348"/>
      <c r="E360" s="348"/>
      <c r="F360" s="348"/>
      <c r="G360" s="349"/>
      <c r="H360" s="27"/>
    </row>
    <row r="361" spans="1:13" s="31" customFormat="1" ht="20.25" thickTop="1" thickBot="1">
      <c r="A361" s="335" t="s">
        <v>235</v>
      </c>
      <c r="B361" s="336"/>
      <c r="C361" s="336"/>
      <c r="D361" s="336"/>
      <c r="E361" s="336"/>
      <c r="F361" s="336"/>
      <c r="G361" s="337"/>
      <c r="H361" s="16"/>
      <c r="I361" s="16"/>
      <c r="J361" s="16"/>
    </row>
    <row r="362" spans="1:13" ht="17.25" thickTop="1" thickBot="1">
      <c r="A362" s="36"/>
      <c r="B362" s="50">
        <f>C362*D362*F362*E362</f>
        <v>24.75</v>
      </c>
      <c r="C362" s="46">
        <v>1</v>
      </c>
      <c r="D362" s="46">
        <v>3</v>
      </c>
      <c r="E362" s="46">
        <v>1</v>
      </c>
      <c r="F362" s="46">
        <v>8.25</v>
      </c>
      <c r="G362" s="29" t="s">
        <v>171</v>
      </c>
      <c r="M362" s="37"/>
    </row>
    <row r="363" spans="1:13" ht="17.25" thickTop="1" thickBot="1">
      <c r="A363" s="36"/>
      <c r="B363" s="50">
        <f>C363*D363*F363*E363</f>
        <v>61.44</v>
      </c>
      <c r="C363" s="46">
        <v>1</v>
      </c>
      <c r="D363" s="46">
        <v>1.2</v>
      </c>
      <c r="E363" s="46">
        <v>1</v>
      </c>
      <c r="F363" s="46">
        <v>51.2</v>
      </c>
      <c r="G363" s="29" t="s">
        <v>170</v>
      </c>
      <c r="M363" s="37"/>
    </row>
    <row r="364" spans="1:13" ht="19.5" thickTop="1" thickBot="1">
      <c r="A364" s="44" t="s">
        <v>22</v>
      </c>
      <c r="B364" s="115">
        <f>SUM(B362:B363)</f>
        <v>86.19</v>
      </c>
      <c r="C364" s="344" t="s">
        <v>98</v>
      </c>
      <c r="D364" s="345"/>
      <c r="E364" s="345"/>
      <c r="F364" s="345"/>
      <c r="G364" s="346"/>
    </row>
    <row r="365" spans="1:13" ht="19.5" thickTop="1" thickBot="1">
      <c r="A365" s="320" t="s">
        <v>91</v>
      </c>
      <c r="B365" s="321"/>
      <c r="C365" s="321"/>
      <c r="D365" s="321"/>
      <c r="E365" s="321"/>
      <c r="F365" s="321"/>
      <c r="G365" s="322"/>
    </row>
    <row r="366" spans="1:13" ht="17.25" thickTop="1" thickBot="1">
      <c r="A366" s="24"/>
      <c r="B366" s="50">
        <f>C366*D366*E366*F366</f>
        <v>2.2000000000000002</v>
      </c>
      <c r="C366" s="46">
        <v>1</v>
      </c>
      <c r="D366" s="46">
        <v>2.2000000000000002</v>
      </c>
      <c r="E366" s="46">
        <v>1</v>
      </c>
      <c r="F366" s="46">
        <v>1</v>
      </c>
      <c r="G366" s="29" t="s">
        <v>77</v>
      </c>
    </row>
    <row r="367" spans="1:13" ht="19.5" thickTop="1" thickBot="1">
      <c r="A367" s="24" t="s">
        <v>22</v>
      </c>
      <c r="B367" s="127">
        <f>SUM(B366)</f>
        <v>2.2000000000000002</v>
      </c>
      <c r="C367" s="344" t="s">
        <v>93</v>
      </c>
      <c r="D367" s="345"/>
      <c r="E367" s="345"/>
      <c r="F367" s="345"/>
      <c r="G367" s="346"/>
    </row>
    <row r="368" spans="1:13" ht="24.75" thickTop="1" thickBot="1">
      <c r="A368" s="112" t="s">
        <v>22</v>
      </c>
      <c r="B368" s="106">
        <f>B364-B367</f>
        <v>83.99</v>
      </c>
      <c r="C368" s="347" t="s">
        <v>387</v>
      </c>
      <c r="D368" s="348"/>
      <c r="E368" s="348"/>
      <c r="F368" s="348"/>
      <c r="G368" s="349"/>
      <c r="H368" s="27"/>
    </row>
    <row r="369" spans="1:15" ht="24.75" thickTop="1" thickBot="1">
      <c r="A369" s="107" t="s">
        <v>22</v>
      </c>
      <c r="B369" s="108">
        <f>B355+B360+B368</f>
        <v>250.29500000000002</v>
      </c>
      <c r="C369" s="325" t="s">
        <v>476</v>
      </c>
      <c r="D369" s="326"/>
      <c r="E369" s="326"/>
      <c r="F369" s="326"/>
      <c r="G369" s="327"/>
      <c r="H369" s="27"/>
    </row>
    <row r="370" spans="1:15" ht="14.25" thickTop="1" thickBot="1">
      <c r="A370" s="368"/>
      <c r="B370" s="369"/>
      <c r="C370" s="369"/>
      <c r="D370" s="369"/>
      <c r="E370" s="369"/>
      <c r="F370" s="369"/>
      <c r="G370" s="370"/>
    </row>
    <row r="371" spans="1:15" ht="20.25" thickTop="1" thickBot="1">
      <c r="A371" s="341" t="s">
        <v>100</v>
      </c>
      <c r="B371" s="342"/>
      <c r="C371" s="342"/>
      <c r="D371" s="342"/>
      <c r="E371" s="342"/>
      <c r="F371" s="342"/>
      <c r="G371" s="343"/>
    </row>
    <row r="372" spans="1:15" ht="19.5" thickTop="1" thickBot="1">
      <c r="A372" s="323" t="s">
        <v>55</v>
      </c>
      <c r="B372" s="320" t="s">
        <v>234</v>
      </c>
      <c r="C372" s="321"/>
      <c r="D372" s="321"/>
      <c r="E372" s="321"/>
      <c r="F372" s="322"/>
      <c r="G372" s="323" t="s">
        <v>57</v>
      </c>
    </row>
    <row r="373" spans="1:15" ht="19.5" thickTop="1" thickBot="1">
      <c r="A373" s="324"/>
      <c r="B373" s="25" t="s">
        <v>58</v>
      </c>
      <c r="C373" s="25" t="s">
        <v>12</v>
      </c>
      <c r="D373" s="25" t="s">
        <v>59</v>
      </c>
      <c r="E373" s="25" t="s">
        <v>60</v>
      </c>
      <c r="F373" s="25" t="s">
        <v>61</v>
      </c>
      <c r="G373" s="324"/>
    </row>
    <row r="374" spans="1:15" s="31" customFormat="1" ht="20.25" thickTop="1" thickBot="1">
      <c r="A374" s="335" t="s">
        <v>78</v>
      </c>
      <c r="B374" s="336"/>
      <c r="C374" s="336"/>
      <c r="D374" s="336"/>
      <c r="E374" s="336"/>
      <c r="F374" s="336"/>
      <c r="G374" s="337"/>
      <c r="H374" s="16"/>
      <c r="I374" s="16"/>
      <c r="J374" s="16"/>
    </row>
    <row r="375" spans="1:15" ht="17.25" thickTop="1" thickBot="1">
      <c r="A375" s="41"/>
      <c r="B375" s="50">
        <f>C375*D375*F375*E375</f>
        <v>87.75</v>
      </c>
      <c r="C375" s="46">
        <v>3</v>
      </c>
      <c r="D375" s="46">
        <v>1</v>
      </c>
      <c r="E375" s="46">
        <v>4.5</v>
      </c>
      <c r="F375" s="46">
        <v>6.5</v>
      </c>
      <c r="G375" s="29" t="s">
        <v>142</v>
      </c>
      <c r="K375" s="31"/>
      <c r="L375" s="31"/>
      <c r="M375" s="31"/>
      <c r="N375" s="31"/>
      <c r="O375" s="31"/>
    </row>
    <row r="376" spans="1:15" ht="17.25" thickTop="1" thickBot="1">
      <c r="A376" s="41"/>
      <c r="B376" s="50">
        <f>C376*D376*F376*E376</f>
        <v>37.44</v>
      </c>
      <c r="C376" s="46">
        <v>1</v>
      </c>
      <c r="D376" s="46">
        <v>1</v>
      </c>
      <c r="E376" s="46">
        <v>1.6</v>
      </c>
      <c r="F376" s="46">
        <v>23.4</v>
      </c>
      <c r="G376" s="29" t="s">
        <v>231</v>
      </c>
      <c r="K376" s="31"/>
      <c r="L376" s="31"/>
      <c r="M376" s="31"/>
      <c r="N376" s="31"/>
      <c r="O376" s="31"/>
    </row>
    <row r="377" spans="1:15" ht="17.25" thickTop="1" thickBot="1">
      <c r="A377" s="41"/>
      <c r="B377" s="50">
        <f>C377*D377*F377*E377</f>
        <v>15.51</v>
      </c>
      <c r="C377" s="46">
        <v>1</v>
      </c>
      <c r="D377" s="46">
        <v>1</v>
      </c>
      <c r="E377" s="46">
        <v>3.3</v>
      </c>
      <c r="F377" s="46">
        <v>4.7</v>
      </c>
      <c r="G377" s="29" t="s">
        <v>233</v>
      </c>
      <c r="K377" s="31"/>
      <c r="L377" s="31"/>
      <c r="M377" s="31"/>
      <c r="N377" s="31"/>
      <c r="O377" s="31"/>
    </row>
    <row r="378" spans="1:15" ht="17.25" thickTop="1" thickBot="1">
      <c r="A378" s="41"/>
      <c r="B378" s="50">
        <f>C378*D378*F378*E378</f>
        <v>4.6199999999999992</v>
      </c>
      <c r="C378" s="46">
        <v>1</v>
      </c>
      <c r="D378" s="46">
        <v>1</v>
      </c>
      <c r="E378" s="46">
        <v>1.4</v>
      </c>
      <c r="F378" s="46">
        <v>3.3</v>
      </c>
      <c r="G378" s="29" t="s">
        <v>407</v>
      </c>
      <c r="K378" s="31"/>
      <c r="L378" s="31"/>
      <c r="M378" s="31"/>
      <c r="N378" s="31"/>
      <c r="O378" s="31"/>
    </row>
    <row r="379" spans="1:15" ht="17.25" thickTop="1" thickBot="1">
      <c r="A379" s="41"/>
      <c r="B379" s="50">
        <f>C379*D379*F379*E379</f>
        <v>3.9390000000000001</v>
      </c>
      <c r="C379" s="46">
        <v>1</v>
      </c>
      <c r="D379" s="46">
        <v>1</v>
      </c>
      <c r="E379" s="46">
        <v>1.3</v>
      </c>
      <c r="F379" s="46">
        <v>3.03</v>
      </c>
      <c r="G379" s="29" t="s">
        <v>230</v>
      </c>
      <c r="K379" s="31"/>
      <c r="L379" s="31"/>
      <c r="M379" s="31"/>
      <c r="N379" s="31"/>
      <c r="O379" s="31"/>
    </row>
    <row r="380" spans="1:15" ht="24.75" thickTop="1" thickBot="1">
      <c r="A380" s="112" t="s">
        <v>22</v>
      </c>
      <c r="B380" s="106">
        <f>SUM(B375:B379)</f>
        <v>149.25899999999999</v>
      </c>
      <c r="C380" s="347" t="s">
        <v>232</v>
      </c>
      <c r="D380" s="348"/>
      <c r="E380" s="348"/>
      <c r="F380" s="348"/>
      <c r="G380" s="349"/>
      <c r="H380" s="27"/>
    </row>
    <row r="381" spans="1:15" s="31" customFormat="1" ht="20.25" thickTop="1" thickBot="1">
      <c r="A381" s="335" t="s">
        <v>477</v>
      </c>
      <c r="B381" s="336"/>
      <c r="C381" s="336"/>
      <c r="D381" s="336"/>
      <c r="E381" s="336"/>
      <c r="F381" s="336"/>
      <c r="G381" s="337"/>
      <c r="H381" s="16"/>
      <c r="I381" s="16"/>
      <c r="J381" s="16"/>
    </row>
    <row r="382" spans="1:15" ht="17.25" thickTop="1" thickBot="1">
      <c r="A382" s="41"/>
      <c r="B382" s="50">
        <f>C382*D382*F382*E382</f>
        <v>87.75</v>
      </c>
      <c r="C382" s="46">
        <v>3</v>
      </c>
      <c r="D382" s="46">
        <v>1</v>
      </c>
      <c r="E382" s="46">
        <v>4.5</v>
      </c>
      <c r="F382" s="46">
        <v>6.5</v>
      </c>
      <c r="G382" s="29" t="s">
        <v>142</v>
      </c>
      <c r="K382" s="31"/>
      <c r="L382" s="31"/>
      <c r="M382" s="31"/>
      <c r="N382" s="31"/>
      <c r="O382" s="31"/>
    </row>
    <row r="383" spans="1:15" ht="17.25" thickTop="1" thickBot="1">
      <c r="A383" s="41"/>
      <c r="B383" s="50">
        <f>C383*D383*F383*E383</f>
        <v>4.6199999999999992</v>
      </c>
      <c r="C383" s="46">
        <v>1</v>
      </c>
      <c r="D383" s="46">
        <v>1</v>
      </c>
      <c r="E383" s="46">
        <v>1.4</v>
      </c>
      <c r="F383" s="46">
        <v>3.3</v>
      </c>
      <c r="G383" s="29" t="s">
        <v>407</v>
      </c>
      <c r="K383" s="31"/>
      <c r="L383" s="31"/>
      <c r="M383" s="31"/>
      <c r="N383" s="31"/>
      <c r="O383" s="31"/>
    </row>
    <row r="384" spans="1:15" ht="17.25" thickTop="1" thickBot="1">
      <c r="A384" s="41"/>
      <c r="B384" s="50">
        <f>C384*D384*F384*E384</f>
        <v>37.44</v>
      </c>
      <c r="C384" s="46">
        <v>1</v>
      </c>
      <c r="D384" s="46">
        <v>1</v>
      </c>
      <c r="E384" s="46">
        <v>1.6</v>
      </c>
      <c r="F384" s="46">
        <v>23.4</v>
      </c>
      <c r="G384" s="29" t="s">
        <v>231</v>
      </c>
      <c r="K384" s="31"/>
      <c r="L384" s="31"/>
      <c r="M384" s="31"/>
      <c r="N384" s="31"/>
      <c r="O384" s="31"/>
    </row>
    <row r="385" spans="1:15" ht="24.75" thickTop="1" thickBot="1">
      <c r="A385" s="112" t="s">
        <v>22</v>
      </c>
      <c r="B385" s="106">
        <f>(SUM(B382:B384))*2</f>
        <v>259.62</v>
      </c>
      <c r="C385" s="347" t="s">
        <v>478</v>
      </c>
      <c r="D385" s="348"/>
      <c r="E385" s="348"/>
      <c r="F385" s="348"/>
      <c r="G385" s="349"/>
      <c r="H385" s="27"/>
    </row>
    <row r="386" spans="1:15" ht="24.75" thickTop="1" thickBot="1">
      <c r="A386" s="107" t="s">
        <v>22</v>
      </c>
      <c r="B386" s="108">
        <f>B380+B385</f>
        <v>408.87900000000002</v>
      </c>
      <c r="C386" s="325" t="s">
        <v>479</v>
      </c>
      <c r="D386" s="326"/>
      <c r="E386" s="326"/>
      <c r="F386" s="326"/>
      <c r="G386" s="327"/>
      <c r="H386" s="27"/>
    </row>
    <row r="387" spans="1:15" s="19" customFormat="1" ht="17.25" thickTop="1" thickBot="1">
      <c r="A387" s="428"/>
      <c r="B387" s="428"/>
      <c r="C387" s="430" t="s">
        <v>129</v>
      </c>
      <c r="D387" s="430"/>
      <c r="E387" s="430"/>
      <c r="F387" s="430"/>
      <c r="G387" s="45"/>
    </row>
    <row r="388" spans="1:15" ht="19.5" thickTop="1" thickBot="1">
      <c r="A388" s="323" t="s">
        <v>55</v>
      </c>
      <c r="B388" s="320" t="s">
        <v>101</v>
      </c>
      <c r="C388" s="321"/>
      <c r="D388" s="321"/>
      <c r="E388" s="321"/>
      <c r="F388" s="322"/>
      <c r="G388" s="323" t="s">
        <v>57</v>
      </c>
    </row>
    <row r="389" spans="1:15" ht="19.5" thickTop="1" thickBot="1">
      <c r="A389" s="324"/>
      <c r="B389" s="25" t="s">
        <v>58</v>
      </c>
      <c r="C389" s="25" t="s">
        <v>12</v>
      </c>
      <c r="D389" s="25" t="s">
        <v>59</v>
      </c>
      <c r="E389" s="25" t="s">
        <v>60</v>
      </c>
      <c r="F389" s="25" t="s">
        <v>61</v>
      </c>
      <c r="G389" s="324"/>
    </row>
    <row r="390" spans="1:15" s="31" customFormat="1" ht="20.25" thickTop="1" thickBot="1">
      <c r="A390" s="335" t="s">
        <v>78</v>
      </c>
      <c r="B390" s="336"/>
      <c r="C390" s="336"/>
      <c r="D390" s="336"/>
      <c r="E390" s="336"/>
      <c r="F390" s="336"/>
      <c r="G390" s="337"/>
      <c r="H390" s="16"/>
      <c r="I390" s="16"/>
      <c r="J390" s="16"/>
    </row>
    <row r="391" spans="1:15" ht="17.25" thickTop="1" thickBot="1">
      <c r="A391" s="41"/>
      <c r="B391" s="50">
        <f t="shared" ref="B391:B399" si="12">C391*D391*F391*E391</f>
        <v>66</v>
      </c>
      <c r="C391" s="46">
        <v>3</v>
      </c>
      <c r="D391" s="46">
        <v>1</v>
      </c>
      <c r="E391" s="46">
        <v>1</v>
      </c>
      <c r="F391" s="46">
        <v>22</v>
      </c>
      <c r="G391" s="29" t="s">
        <v>142</v>
      </c>
      <c r="K391" s="31"/>
      <c r="L391" s="31"/>
      <c r="M391" s="31"/>
      <c r="N391" s="31"/>
      <c r="O391" s="31"/>
    </row>
    <row r="392" spans="1:15" ht="17.25" thickTop="1" thickBot="1">
      <c r="A392" s="41"/>
      <c r="B392" s="50">
        <f t="shared" si="12"/>
        <v>19.05</v>
      </c>
      <c r="C392" s="46">
        <v>1</v>
      </c>
      <c r="D392" s="46">
        <v>1</v>
      </c>
      <c r="E392" s="46">
        <v>1</v>
      </c>
      <c r="F392" s="46">
        <v>19.05</v>
      </c>
      <c r="G392" s="29" t="s">
        <v>224</v>
      </c>
      <c r="K392" s="31"/>
      <c r="L392" s="31"/>
      <c r="M392" s="31"/>
      <c r="N392" s="31"/>
      <c r="O392" s="31"/>
    </row>
    <row r="393" spans="1:15" ht="17.25" thickTop="1" thickBot="1">
      <c r="A393" s="41"/>
      <c r="B393" s="50">
        <f t="shared" si="12"/>
        <v>20.100000000000001</v>
      </c>
      <c r="C393" s="46">
        <v>1</v>
      </c>
      <c r="D393" s="46">
        <v>1</v>
      </c>
      <c r="E393" s="46">
        <v>1</v>
      </c>
      <c r="F393" s="46">
        <v>20.100000000000001</v>
      </c>
      <c r="G393" s="29" t="s">
        <v>223</v>
      </c>
      <c r="K393" s="31"/>
      <c r="L393" s="31"/>
      <c r="M393" s="31"/>
      <c r="N393" s="31"/>
      <c r="O393" s="31"/>
    </row>
    <row r="394" spans="1:15" ht="17.25" thickTop="1" thickBot="1">
      <c r="A394" s="41"/>
      <c r="B394" s="50">
        <f t="shared" si="12"/>
        <v>12.7</v>
      </c>
      <c r="C394" s="46">
        <v>1</v>
      </c>
      <c r="D394" s="46">
        <v>1</v>
      </c>
      <c r="E394" s="46">
        <v>1</v>
      </c>
      <c r="F394" s="46">
        <v>12.7</v>
      </c>
      <c r="G394" s="29" t="s">
        <v>229</v>
      </c>
      <c r="K394" s="31"/>
      <c r="L394" s="31"/>
      <c r="M394" s="31"/>
      <c r="N394" s="31"/>
      <c r="O394" s="31"/>
    </row>
    <row r="395" spans="1:15" ht="17.25" thickTop="1" thickBot="1">
      <c r="A395" s="30" t="s">
        <v>222</v>
      </c>
      <c r="B395" s="50">
        <f t="shared" si="12"/>
        <v>9.9</v>
      </c>
      <c r="C395" s="46">
        <v>22</v>
      </c>
      <c r="D395" s="46">
        <v>1</v>
      </c>
      <c r="E395" s="46">
        <v>1</v>
      </c>
      <c r="F395" s="46">
        <v>0.45</v>
      </c>
      <c r="G395" s="29" t="s">
        <v>221</v>
      </c>
      <c r="K395" s="31"/>
      <c r="L395" s="31"/>
      <c r="M395" s="31"/>
      <c r="N395" s="31"/>
      <c r="O395" s="31"/>
    </row>
    <row r="396" spans="1:15" ht="17.25" thickTop="1" thickBot="1">
      <c r="A396" s="30" t="s">
        <v>220</v>
      </c>
      <c r="B396" s="50">
        <f t="shared" si="12"/>
        <v>6.3</v>
      </c>
      <c r="C396" s="46">
        <v>1</v>
      </c>
      <c r="D396" s="46">
        <v>1</v>
      </c>
      <c r="E396" s="46">
        <v>1</v>
      </c>
      <c r="F396" s="46">
        <v>6.3</v>
      </c>
      <c r="G396" s="29" t="s">
        <v>219</v>
      </c>
      <c r="K396" s="31"/>
      <c r="L396" s="31"/>
      <c r="M396" s="31"/>
      <c r="N396" s="31"/>
      <c r="O396" s="31"/>
    </row>
    <row r="397" spans="1:15" ht="17.25" thickTop="1" thickBot="1">
      <c r="A397" s="30"/>
      <c r="B397" s="50">
        <f t="shared" si="12"/>
        <v>9.9</v>
      </c>
      <c r="C397" s="46">
        <v>22</v>
      </c>
      <c r="D397" s="46">
        <v>1</v>
      </c>
      <c r="E397" s="46">
        <v>1</v>
      </c>
      <c r="F397" s="46">
        <v>0.45</v>
      </c>
      <c r="G397" s="29" t="s">
        <v>218</v>
      </c>
      <c r="K397" s="31"/>
      <c r="L397" s="31"/>
      <c r="M397" s="31"/>
      <c r="N397" s="31"/>
      <c r="O397" s="31"/>
    </row>
    <row r="398" spans="1:15" ht="17.25" thickTop="1" thickBot="1">
      <c r="A398" s="30" t="s">
        <v>227</v>
      </c>
      <c r="B398" s="50">
        <f t="shared" si="12"/>
        <v>2.7</v>
      </c>
      <c r="C398" s="46">
        <v>6</v>
      </c>
      <c r="D398" s="46">
        <v>1</v>
      </c>
      <c r="E398" s="46">
        <v>1</v>
      </c>
      <c r="F398" s="46">
        <v>0.45</v>
      </c>
      <c r="G398" s="29" t="s">
        <v>228</v>
      </c>
      <c r="K398" s="31"/>
      <c r="L398" s="31"/>
      <c r="M398" s="31"/>
      <c r="N398" s="31"/>
      <c r="O398" s="31"/>
    </row>
    <row r="399" spans="1:15" ht="17.25" thickTop="1" thickBot="1">
      <c r="A399" s="30" t="s">
        <v>227</v>
      </c>
      <c r="B399" s="50">
        <f t="shared" si="12"/>
        <v>2.7</v>
      </c>
      <c r="C399" s="46">
        <v>6</v>
      </c>
      <c r="D399" s="46">
        <v>1</v>
      </c>
      <c r="E399" s="46">
        <v>1</v>
      </c>
      <c r="F399" s="46">
        <v>0.45</v>
      </c>
      <c r="G399" s="29" t="s">
        <v>226</v>
      </c>
      <c r="K399" s="31"/>
      <c r="L399" s="31"/>
      <c r="M399" s="31"/>
      <c r="N399" s="31"/>
      <c r="O399" s="31"/>
    </row>
    <row r="400" spans="1:15" ht="24.75" thickTop="1" thickBot="1">
      <c r="A400" s="112" t="s">
        <v>22</v>
      </c>
      <c r="B400" s="106">
        <f>SUM(B391:B397)</f>
        <v>143.95000000000002</v>
      </c>
      <c r="C400" s="347" t="s">
        <v>225</v>
      </c>
      <c r="D400" s="348"/>
      <c r="E400" s="348"/>
      <c r="F400" s="348"/>
      <c r="G400" s="349"/>
      <c r="H400" s="27"/>
    </row>
    <row r="401" spans="1:15" s="31" customFormat="1" ht="20.25" thickTop="1" thickBot="1">
      <c r="A401" s="335" t="s">
        <v>462</v>
      </c>
      <c r="B401" s="336"/>
      <c r="C401" s="336"/>
      <c r="D401" s="336"/>
      <c r="E401" s="336"/>
      <c r="F401" s="336"/>
      <c r="G401" s="337"/>
      <c r="H401" s="16"/>
      <c r="I401" s="16"/>
      <c r="J401" s="16"/>
    </row>
    <row r="402" spans="1:15" ht="17.25" thickTop="1" thickBot="1">
      <c r="A402" s="41"/>
      <c r="B402" s="50">
        <f t="shared" ref="B402:B407" si="13">C402*D402*F402*E402</f>
        <v>66</v>
      </c>
      <c r="C402" s="46">
        <v>3</v>
      </c>
      <c r="D402" s="46">
        <v>1</v>
      </c>
      <c r="E402" s="46">
        <v>1</v>
      </c>
      <c r="F402" s="46">
        <v>22</v>
      </c>
      <c r="G402" s="29" t="s">
        <v>142</v>
      </c>
      <c r="K402" s="31"/>
      <c r="L402" s="31"/>
      <c r="M402" s="31"/>
      <c r="N402" s="31"/>
      <c r="O402" s="31"/>
    </row>
    <row r="403" spans="1:15" ht="17.25" thickTop="1" thickBot="1">
      <c r="A403" s="41"/>
      <c r="B403" s="50">
        <f t="shared" si="13"/>
        <v>26.5</v>
      </c>
      <c r="C403" s="46">
        <v>1</v>
      </c>
      <c r="D403" s="46">
        <v>1</v>
      </c>
      <c r="E403" s="46">
        <v>1</v>
      </c>
      <c r="F403" s="46">
        <v>26.5</v>
      </c>
      <c r="G403" s="29" t="s">
        <v>224</v>
      </c>
      <c r="K403" s="31"/>
      <c r="L403" s="31"/>
      <c r="M403" s="31"/>
      <c r="N403" s="31"/>
      <c r="O403" s="31"/>
    </row>
    <row r="404" spans="1:15" ht="17.25" thickTop="1" thickBot="1">
      <c r="A404" s="41"/>
      <c r="B404" s="50">
        <f t="shared" si="13"/>
        <v>20.100000000000001</v>
      </c>
      <c r="C404" s="46">
        <v>1</v>
      </c>
      <c r="D404" s="46">
        <v>1</v>
      </c>
      <c r="E404" s="46">
        <v>1</v>
      </c>
      <c r="F404" s="46">
        <v>20.100000000000001</v>
      </c>
      <c r="G404" s="29" t="s">
        <v>223</v>
      </c>
      <c r="K404" s="31"/>
      <c r="L404" s="31"/>
      <c r="M404" s="31"/>
      <c r="N404" s="31"/>
      <c r="O404" s="31"/>
    </row>
    <row r="405" spans="1:15" ht="17.25" thickTop="1" thickBot="1">
      <c r="A405" s="30" t="s">
        <v>222</v>
      </c>
      <c r="B405" s="50">
        <f t="shared" si="13"/>
        <v>9.9</v>
      </c>
      <c r="C405" s="46">
        <v>22</v>
      </c>
      <c r="D405" s="46">
        <v>1</v>
      </c>
      <c r="E405" s="46">
        <v>1</v>
      </c>
      <c r="F405" s="46">
        <v>0.45</v>
      </c>
      <c r="G405" s="29" t="s">
        <v>221</v>
      </c>
      <c r="K405" s="31"/>
      <c r="L405" s="31"/>
      <c r="M405" s="31"/>
      <c r="N405" s="31"/>
      <c r="O405" s="31"/>
    </row>
    <row r="406" spans="1:15" ht="17.25" thickTop="1" thickBot="1">
      <c r="A406" s="30" t="s">
        <v>220</v>
      </c>
      <c r="B406" s="50">
        <f t="shared" si="13"/>
        <v>6.3</v>
      </c>
      <c r="C406" s="46">
        <v>1</v>
      </c>
      <c r="D406" s="46">
        <v>1</v>
      </c>
      <c r="E406" s="46">
        <v>1</v>
      </c>
      <c r="F406" s="46">
        <v>6.3</v>
      </c>
      <c r="G406" s="29" t="s">
        <v>219</v>
      </c>
      <c r="K406" s="31"/>
      <c r="L406" s="31"/>
      <c r="M406" s="31"/>
      <c r="N406" s="31"/>
      <c r="O406" s="31"/>
    </row>
    <row r="407" spans="1:15" ht="17.25" thickTop="1" thickBot="1">
      <c r="A407" s="30"/>
      <c r="B407" s="50">
        <f t="shared" si="13"/>
        <v>9.9</v>
      </c>
      <c r="C407" s="46">
        <v>22</v>
      </c>
      <c r="D407" s="46">
        <v>1</v>
      </c>
      <c r="E407" s="46">
        <v>1</v>
      </c>
      <c r="F407" s="46">
        <v>0.45</v>
      </c>
      <c r="G407" s="29" t="s">
        <v>218</v>
      </c>
      <c r="K407" s="31"/>
      <c r="L407" s="31"/>
      <c r="M407" s="31"/>
      <c r="N407" s="31"/>
      <c r="O407" s="31"/>
    </row>
    <row r="408" spans="1:15" ht="24.75" thickTop="1" thickBot="1">
      <c r="A408" s="112" t="s">
        <v>22</v>
      </c>
      <c r="B408" s="106">
        <f>(SUM(B402:B407))*2</f>
        <v>277.40000000000003</v>
      </c>
      <c r="C408" s="347" t="s">
        <v>480</v>
      </c>
      <c r="D408" s="348"/>
      <c r="E408" s="348"/>
      <c r="F408" s="348"/>
      <c r="G408" s="349"/>
      <c r="H408" s="27"/>
    </row>
    <row r="409" spans="1:15" ht="24.75" thickTop="1" thickBot="1">
      <c r="A409" s="107" t="s">
        <v>22</v>
      </c>
      <c r="B409" s="108">
        <f>B400+B408</f>
        <v>421.35</v>
      </c>
      <c r="C409" s="325" t="s">
        <v>481</v>
      </c>
      <c r="D409" s="326"/>
      <c r="E409" s="326"/>
      <c r="F409" s="326"/>
      <c r="G409" s="327"/>
      <c r="H409" s="27"/>
      <c r="I409" s="27"/>
    </row>
    <row r="410" spans="1:15" ht="19.5" thickTop="1" thickBot="1">
      <c r="A410" s="323" t="s">
        <v>55</v>
      </c>
      <c r="B410" s="320" t="s">
        <v>102</v>
      </c>
      <c r="C410" s="321"/>
      <c r="D410" s="321"/>
      <c r="E410" s="321"/>
      <c r="F410" s="322"/>
      <c r="G410" s="323" t="s">
        <v>57</v>
      </c>
    </row>
    <row r="411" spans="1:15" ht="19.5" thickTop="1" thickBot="1">
      <c r="A411" s="324"/>
      <c r="B411" s="25" t="s">
        <v>58</v>
      </c>
      <c r="C411" s="25" t="s">
        <v>12</v>
      </c>
      <c r="D411" s="25" t="s">
        <v>59</v>
      </c>
      <c r="E411" s="25" t="s">
        <v>60</v>
      </c>
      <c r="F411" s="25" t="s">
        <v>61</v>
      </c>
      <c r="G411" s="324"/>
    </row>
    <row r="412" spans="1:15" ht="17.25" thickTop="1" thickBot="1">
      <c r="A412" s="42" t="s">
        <v>103</v>
      </c>
      <c r="B412" s="50">
        <f>C412*D412*F412*E412</f>
        <v>9.09</v>
      </c>
      <c r="C412" s="46">
        <v>3</v>
      </c>
      <c r="D412" s="46">
        <v>1</v>
      </c>
      <c r="E412" s="46">
        <v>1</v>
      </c>
      <c r="F412" s="46">
        <v>3.03</v>
      </c>
      <c r="G412" s="29" t="s">
        <v>104</v>
      </c>
      <c r="K412" s="31"/>
      <c r="L412" s="31"/>
      <c r="M412" s="31"/>
      <c r="N412" s="31"/>
      <c r="O412" s="31"/>
    </row>
    <row r="413" spans="1:15" ht="17.25" thickTop="1" thickBot="1">
      <c r="A413" s="42" t="s">
        <v>103</v>
      </c>
      <c r="B413" s="59">
        <f>C413*D413*F413*E413</f>
        <v>8.49</v>
      </c>
      <c r="C413" s="47">
        <v>3</v>
      </c>
      <c r="D413" s="47">
        <v>1</v>
      </c>
      <c r="E413" s="47">
        <v>1</v>
      </c>
      <c r="F413" s="47">
        <v>2.83</v>
      </c>
      <c r="G413" s="43" t="s">
        <v>105</v>
      </c>
      <c r="K413" s="31"/>
      <c r="L413" s="31"/>
      <c r="M413" s="31"/>
      <c r="N413" s="31"/>
      <c r="O413" s="31"/>
    </row>
    <row r="414" spans="1:15" ht="24.75" thickTop="1" thickBot="1">
      <c r="A414" s="113" t="s">
        <v>106</v>
      </c>
      <c r="B414" s="126">
        <f>SUM(B412:B413)</f>
        <v>17.579999999999998</v>
      </c>
      <c r="C414" s="376" t="s">
        <v>421</v>
      </c>
      <c r="D414" s="377"/>
      <c r="E414" s="377"/>
      <c r="F414" s="377"/>
      <c r="G414" s="378"/>
      <c r="H414" s="27"/>
      <c r="I414" s="27"/>
    </row>
    <row r="415" spans="1:15" ht="16.5" thickTop="1" thickBot="1">
      <c r="A415" s="323" t="s">
        <v>55</v>
      </c>
      <c r="B415" s="362" t="s">
        <v>217</v>
      </c>
      <c r="C415" s="363"/>
      <c r="D415" s="363"/>
      <c r="E415" s="363"/>
      <c r="F415" s="364"/>
      <c r="G415" s="323" t="s">
        <v>57</v>
      </c>
    </row>
    <row r="416" spans="1:15" ht="19.5" thickTop="1" thickBot="1">
      <c r="A416" s="324"/>
      <c r="B416" s="25" t="s">
        <v>58</v>
      </c>
      <c r="C416" s="25" t="s">
        <v>12</v>
      </c>
      <c r="D416" s="25" t="s">
        <v>59</v>
      </c>
      <c r="E416" s="25" t="s">
        <v>60</v>
      </c>
      <c r="F416" s="25" t="s">
        <v>61</v>
      </c>
      <c r="G416" s="324"/>
    </row>
    <row r="417" spans="1:15" ht="17.25" thickTop="1" thickBot="1">
      <c r="A417" s="30" t="s">
        <v>215</v>
      </c>
      <c r="B417" s="50">
        <f>C417*D417*F417*E417</f>
        <v>33</v>
      </c>
      <c r="C417" s="46">
        <v>22</v>
      </c>
      <c r="D417" s="46">
        <v>1</v>
      </c>
      <c r="E417" s="46">
        <v>1</v>
      </c>
      <c r="F417" s="46">
        <v>1.5</v>
      </c>
      <c r="G417" s="29" t="s">
        <v>216</v>
      </c>
      <c r="K417" s="31"/>
      <c r="L417" s="31"/>
      <c r="M417" s="31"/>
      <c r="N417" s="31"/>
      <c r="O417" s="31"/>
    </row>
    <row r="418" spans="1:15" ht="17.25" thickTop="1" thickBot="1">
      <c r="A418" s="30" t="s">
        <v>215</v>
      </c>
      <c r="B418" s="50">
        <f>C418*D418*F418*E418</f>
        <v>33</v>
      </c>
      <c r="C418" s="46">
        <v>22</v>
      </c>
      <c r="D418" s="46">
        <v>1</v>
      </c>
      <c r="E418" s="46">
        <v>1</v>
      </c>
      <c r="F418" s="46">
        <v>1.5</v>
      </c>
      <c r="G418" s="29" t="s">
        <v>214</v>
      </c>
      <c r="K418" s="31"/>
      <c r="L418" s="31"/>
      <c r="M418" s="31"/>
      <c r="N418" s="31"/>
      <c r="O418" s="31"/>
    </row>
    <row r="419" spans="1:15" ht="24.75" thickTop="1" thickBot="1">
      <c r="A419" s="113" t="s">
        <v>106</v>
      </c>
      <c r="B419" s="126">
        <f>(SUM(B417:B418))*1.5</f>
        <v>99</v>
      </c>
      <c r="C419" s="376" t="s">
        <v>422</v>
      </c>
      <c r="D419" s="377"/>
      <c r="E419" s="377"/>
      <c r="F419" s="377"/>
      <c r="G419" s="378"/>
      <c r="H419" s="27"/>
      <c r="I419" s="27"/>
    </row>
    <row r="420" spans="1:15" ht="14.25" thickTop="1" thickBot="1">
      <c r="A420" s="368"/>
      <c r="B420" s="369"/>
      <c r="C420" s="369"/>
      <c r="D420" s="369"/>
      <c r="E420" s="369"/>
      <c r="F420" s="369"/>
      <c r="G420" s="370"/>
    </row>
    <row r="421" spans="1:15" ht="20.25" thickTop="1" thickBot="1">
      <c r="A421" s="341" t="s">
        <v>107</v>
      </c>
      <c r="B421" s="342"/>
      <c r="C421" s="342"/>
      <c r="D421" s="342"/>
      <c r="E421" s="342"/>
      <c r="F421" s="342"/>
      <c r="G421" s="343"/>
    </row>
    <row r="422" spans="1:15" ht="19.5" thickTop="1" thickBot="1">
      <c r="A422" s="323" t="s">
        <v>55</v>
      </c>
      <c r="B422" s="320" t="s">
        <v>108</v>
      </c>
      <c r="C422" s="321"/>
      <c r="D422" s="321"/>
      <c r="E422" s="321"/>
      <c r="F422" s="322"/>
      <c r="G422" s="323" t="s">
        <v>57</v>
      </c>
    </row>
    <row r="423" spans="1:15" ht="19.5" thickTop="1" thickBot="1">
      <c r="A423" s="324"/>
      <c r="B423" s="25" t="s">
        <v>58</v>
      </c>
      <c r="C423" s="25" t="s">
        <v>12</v>
      </c>
      <c r="D423" s="25" t="s">
        <v>59</v>
      </c>
      <c r="E423" s="25" t="s">
        <v>60</v>
      </c>
      <c r="F423" s="25" t="s">
        <v>61</v>
      </c>
      <c r="G423" s="324"/>
    </row>
    <row r="424" spans="1:15" s="31" customFormat="1" ht="20.25" thickTop="1" thickBot="1">
      <c r="A424" s="335" t="s">
        <v>78</v>
      </c>
      <c r="B424" s="336"/>
      <c r="C424" s="336"/>
      <c r="D424" s="336"/>
      <c r="E424" s="336"/>
      <c r="F424" s="336"/>
      <c r="G424" s="337"/>
      <c r="H424" s="16"/>
      <c r="I424" s="16"/>
      <c r="J424" s="16"/>
    </row>
    <row r="425" spans="1:15" ht="17.25" thickTop="1" thickBot="1">
      <c r="A425" s="24"/>
      <c r="B425" s="50">
        <f>C425*D425*E425*F425</f>
        <v>15.600000000000001</v>
      </c>
      <c r="C425" s="46">
        <v>12</v>
      </c>
      <c r="D425" s="46">
        <v>1.3</v>
      </c>
      <c r="E425" s="46">
        <v>1</v>
      </c>
      <c r="F425" s="46">
        <v>1</v>
      </c>
      <c r="G425" s="29" t="s">
        <v>75</v>
      </c>
    </row>
    <row r="426" spans="1:15" ht="17.25" thickTop="1" thickBot="1">
      <c r="A426" s="24"/>
      <c r="B426" s="50">
        <f>C426*D426*F426</f>
        <v>6</v>
      </c>
      <c r="C426" s="46">
        <v>12</v>
      </c>
      <c r="D426" s="357">
        <v>0.5</v>
      </c>
      <c r="E426" s="358"/>
      <c r="F426" s="46">
        <v>1</v>
      </c>
      <c r="G426" s="29" t="s">
        <v>176</v>
      </c>
    </row>
    <row r="427" spans="1:15" ht="17.25" thickTop="1" thickBot="1">
      <c r="A427" s="24"/>
      <c r="B427" s="50">
        <f>C427*D427*E427*F427</f>
        <v>7.2</v>
      </c>
      <c r="C427" s="46">
        <v>9</v>
      </c>
      <c r="D427" s="46">
        <v>0.8</v>
      </c>
      <c r="E427" s="46">
        <v>1</v>
      </c>
      <c r="F427" s="46">
        <v>1</v>
      </c>
      <c r="G427" s="29" t="s">
        <v>76</v>
      </c>
    </row>
    <row r="428" spans="1:15" ht="24.75" thickTop="1" thickBot="1">
      <c r="A428" s="112" t="s">
        <v>22</v>
      </c>
      <c r="B428" s="106">
        <f>SUM(B425:B427)</f>
        <v>28.8</v>
      </c>
      <c r="C428" s="347" t="s">
        <v>213</v>
      </c>
      <c r="D428" s="348"/>
      <c r="E428" s="348"/>
      <c r="F428" s="348"/>
      <c r="G428" s="349"/>
      <c r="H428" s="27"/>
    </row>
    <row r="429" spans="1:15" s="31" customFormat="1" ht="20.25" thickTop="1" thickBot="1">
      <c r="A429" s="335" t="s">
        <v>460</v>
      </c>
      <c r="B429" s="336"/>
      <c r="C429" s="336"/>
      <c r="D429" s="336"/>
      <c r="E429" s="336"/>
      <c r="F429" s="336"/>
      <c r="G429" s="337"/>
      <c r="H429" s="16"/>
      <c r="I429" s="16"/>
      <c r="J429" s="16"/>
    </row>
    <row r="430" spans="1:15" ht="17.25" thickTop="1" thickBot="1">
      <c r="A430" s="24"/>
      <c r="B430" s="50">
        <f>C430*D430*E430*F430</f>
        <v>15.600000000000001</v>
      </c>
      <c r="C430" s="46">
        <v>12</v>
      </c>
      <c r="D430" s="46">
        <v>1.3</v>
      </c>
      <c r="E430" s="46">
        <v>1</v>
      </c>
      <c r="F430" s="46">
        <v>1</v>
      </c>
      <c r="G430" s="29" t="s">
        <v>75</v>
      </c>
    </row>
    <row r="431" spans="1:15" ht="17.25" thickTop="1" thickBot="1">
      <c r="A431" s="24"/>
      <c r="B431" s="50">
        <f>C431*D431*F431</f>
        <v>6</v>
      </c>
      <c r="C431" s="46">
        <v>12</v>
      </c>
      <c r="D431" s="357">
        <v>0.5</v>
      </c>
      <c r="E431" s="358"/>
      <c r="F431" s="46">
        <v>1</v>
      </c>
      <c r="G431" s="29" t="s">
        <v>176</v>
      </c>
    </row>
    <row r="432" spans="1:15" ht="17.25" thickTop="1" thickBot="1">
      <c r="A432" s="24"/>
      <c r="B432" s="50">
        <f>C432*D432*E432*F432</f>
        <v>7.2</v>
      </c>
      <c r="C432" s="46">
        <v>9</v>
      </c>
      <c r="D432" s="46">
        <v>0.8</v>
      </c>
      <c r="E432" s="46">
        <v>1</v>
      </c>
      <c r="F432" s="46">
        <v>1</v>
      </c>
      <c r="G432" s="29" t="s">
        <v>76</v>
      </c>
    </row>
    <row r="433" spans="1:10" ht="17.25" thickTop="1" thickBot="1">
      <c r="A433" s="24"/>
      <c r="B433" s="50">
        <f>C433*D433*E433*F433</f>
        <v>4.16</v>
      </c>
      <c r="C433" s="46">
        <v>4</v>
      </c>
      <c r="D433" s="46">
        <v>1.3</v>
      </c>
      <c r="E433" s="46">
        <v>0.8</v>
      </c>
      <c r="F433" s="46">
        <v>1</v>
      </c>
      <c r="G433" s="29" t="s">
        <v>175</v>
      </c>
    </row>
    <row r="434" spans="1:10" ht="24.75" thickTop="1" thickBot="1">
      <c r="A434" s="106" t="s">
        <v>22</v>
      </c>
      <c r="B434" s="106">
        <f>(SUM(B430:B433))*2</f>
        <v>65.92</v>
      </c>
      <c r="C434" s="347" t="s">
        <v>482</v>
      </c>
      <c r="D434" s="348"/>
      <c r="E434" s="348"/>
      <c r="F434" s="348"/>
      <c r="G434" s="349"/>
      <c r="H434" s="27"/>
    </row>
    <row r="435" spans="1:10" ht="24.75" thickTop="1" thickBot="1">
      <c r="A435" s="107" t="s">
        <v>22</v>
      </c>
      <c r="B435" s="108">
        <f>B428+B434</f>
        <v>94.72</v>
      </c>
      <c r="C435" s="325" t="s">
        <v>483</v>
      </c>
      <c r="D435" s="326"/>
      <c r="E435" s="326"/>
      <c r="F435" s="326"/>
      <c r="G435" s="327"/>
      <c r="H435" s="27"/>
    </row>
    <row r="436" spans="1:10" ht="19.5" thickTop="1" thickBot="1">
      <c r="A436" s="323" t="s">
        <v>55</v>
      </c>
      <c r="B436" s="320" t="s">
        <v>109</v>
      </c>
      <c r="C436" s="321"/>
      <c r="D436" s="321"/>
      <c r="E436" s="321"/>
      <c r="F436" s="322"/>
      <c r="G436" s="323" t="s">
        <v>57</v>
      </c>
    </row>
    <row r="437" spans="1:10" ht="19.5" thickTop="1" thickBot="1">
      <c r="A437" s="324"/>
      <c r="B437" s="25" t="s">
        <v>58</v>
      </c>
      <c r="C437" s="25" t="s">
        <v>12</v>
      </c>
      <c r="D437" s="25" t="s">
        <v>59</v>
      </c>
      <c r="E437" s="25" t="s">
        <v>60</v>
      </c>
      <c r="F437" s="25" t="s">
        <v>61</v>
      </c>
      <c r="G437" s="324"/>
    </row>
    <row r="438" spans="1:10" s="31" customFormat="1" ht="20.25" thickTop="1" thickBot="1">
      <c r="A438" s="335" t="s">
        <v>212</v>
      </c>
      <c r="B438" s="336"/>
      <c r="C438" s="336"/>
      <c r="D438" s="336"/>
      <c r="E438" s="336"/>
      <c r="F438" s="336"/>
      <c r="G438" s="337"/>
      <c r="H438" s="16"/>
      <c r="I438" s="16"/>
      <c r="J438" s="16"/>
    </row>
    <row r="439" spans="1:10" ht="17.25" thickTop="1" thickBot="1">
      <c r="A439" s="24"/>
      <c r="B439" s="50">
        <f>C439*D439*E439*F439</f>
        <v>8.8000000000000007</v>
      </c>
      <c r="C439" s="46">
        <v>4</v>
      </c>
      <c r="D439" s="46">
        <v>2.2000000000000002</v>
      </c>
      <c r="E439" s="46">
        <v>1</v>
      </c>
      <c r="F439" s="46">
        <v>1</v>
      </c>
      <c r="G439" s="29" t="s">
        <v>77</v>
      </c>
    </row>
    <row r="440" spans="1:10" ht="24.75" thickTop="1" thickBot="1">
      <c r="A440" s="112" t="s">
        <v>22</v>
      </c>
      <c r="B440" s="106">
        <f>SUM(B439:B439)</f>
        <v>8.8000000000000007</v>
      </c>
      <c r="C440" s="347" t="s">
        <v>211</v>
      </c>
      <c r="D440" s="348"/>
      <c r="E440" s="348"/>
      <c r="F440" s="348"/>
      <c r="G440" s="349"/>
      <c r="H440" s="27"/>
    </row>
    <row r="441" spans="1:10" s="31" customFormat="1" ht="20.25" thickTop="1" thickBot="1">
      <c r="A441" s="335" t="s">
        <v>462</v>
      </c>
      <c r="B441" s="336"/>
      <c r="C441" s="336"/>
      <c r="D441" s="336"/>
      <c r="E441" s="336"/>
      <c r="F441" s="336"/>
      <c r="G441" s="337"/>
      <c r="H441" s="16"/>
      <c r="I441" s="16"/>
      <c r="J441" s="16"/>
    </row>
    <row r="442" spans="1:10" ht="17.25" thickTop="1" thickBot="1">
      <c r="A442" s="24"/>
      <c r="B442" s="50">
        <f>C442*D442*E442*F442</f>
        <v>6.6000000000000005</v>
      </c>
      <c r="C442" s="46">
        <v>3</v>
      </c>
      <c r="D442" s="46">
        <v>2.2000000000000002</v>
      </c>
      <c r="E442" s="46">
        <v>1</v>
      </c>
      <c r="F442" s="46">
        <v>1</v>
      </c>
      <c r="G442" s="29" t="s">
        <v>77</v>
      </c>
    </row>
    <row r="443" spans="1:10" ht="24.75" thickTop="1" thickBot="1">
      <c r="A443" s="112" t="s">
        <v>22</v>
      </c>
      <c r="B443" s="106">
        <f>(SUM(B442:B442))*2</f>
        <v>13.200000000000001</v>
      </c>
      <c r="C443" s="347" t="s">
        <v>484</v>
      </c>
      <c r="D443" s="348"/>
      <c r="E443" s="348"/>
      <c r="F443" s="348"/>
      <c r="G443" s="349"/>
      <c r="H443" s="27"/>
    </row>
    <row r="444" spans="1:10" s="31" customFormat="1" ht="20.25" thickTop="1" thickBot="1">
      <c r="A444" s="335" t="s">
        <v>210</v>
      </c>
      <c r="B444" s="336"/>
      <c r="C444" s="336"/>
      <c r="D444" s="336"/>
      <c r="E444" s="336"/>
      <c r="F444" s="336"/>
      <c r="G444" s="337"/>
      <c r="H444" s="16"/>
      <c r="I444" s="16"/>
      <c r="J444" s="16"/>
    </row>
    <row r="445" spans="1:10" ht="17.25" thickTop="1" thickBot="1">
      <c r="A445" s="24"/>
      <c r="B445" s="50">
        <f>C445*D445*E445*F445</f>
        <v>2.2000000000000002</v>
      </c>
      <c r="C445" s="46">
        <v>1</v>
      </c>
      <c r="D445" s="46">
        <v>2.2000000000000002</v>
      </c>
      <c r="E445" s="46">
        <v>1</v>
      </c>
      <c r="F445" s="46">
        <v>1</v>
      </c>
      <c r="G445" s="29" t="s">
        <v>77</v>
      </c>
    </row>
    <row r="446" spans="1:10" ht="24.75" thickTop="1" thickBot="1">
      <c r="A446" s="112" t="s">
        <v>22</v>
      </c>
      <c r="B446" s="106">
        <f>SUM(B445)</f>
        <v>2.2000000000000002</v>
      </c>
      <c r="C446" s="347" t="s">
        <v>209</v>
      </c>
      <c r="D446" s="348"/>
      <c r="E446" s="348"/>
      <c r="F446" s="348"/>
      <c r="G446" s="349"/>
      <c r="H446" s="27"/>
    </row>
    <row r="447" spans="1:10" ht="24.75" thickTop="1" thickBot="1">
      <c r="A447" s="107" t="s">
        <v>22</v>
      </c>
      <c r="B447" s="108">
        <f>B440+B443+B446</f>
        <v>24.2</v>
      </c>
      <c r="C447" s="325" t="s">
        <v>208</v>
      </c>
      <c r="D447" s="326"/>
      <c r="E447" s="326"/>
      <c r="F447" s="326"/>
      <c r="G447" s="327"/>
      <c r="H447" s="27"/>
    </row>
    <row r="448" spans="1:10" ht="19.5" thickTop="1" thickBot="1">
      <c r="A448" s="323" t="s">
        <v>55</v>
      </c>
      <c r="B448" s="320" t="s">
        <v>110</v>
      </c>
      <c r="C448" s="321"/>
      <c r="D448" s="321"/>
      <c r="E448" s="321"/>
      <c r="F448" s="322"/>
      <c r="G448" s="323" t="s">
        <v>57</v>
      </c>
    </row>
    <row r="449" spans="1:10" ht="19.5" thickTop="1" thickBot="1">
      <c r="A449" s="324"/>
      <c r="B449" s="25" t="s">
        <v>58</v>
      </c>
      <c r="C449" s="25" t="s">
        <v>12</v>
      </c>
      <c r="D449" s="25" t="s">
        <v>59</v>
      </c>
      <c r="E449" s="25" t="s">
        <v>60</v>
      </c>
      <c r="F449" s="25" t="s">
        <v>61</v>
      </c>
      <c r="G449" s="324"/>
    </row>
    <row r="450" spans="1:10" s="31" customFormat="1" ht="20.25" thickTop="1" thickBot="1">
      <c r="A450" s="335" t="s">
        <v>78</v>
      </c>
      <c r="B450" s="336"/>
      <c r="C450" s="336"/>
      <c r="D450" s="336"/>
      <c r="E450" s="336"/>
      <c r="F450" s="336"/>
      <c r="G450" s="337"/>
      <c r="H450" s="16"/>
      <c r="I450" s="16"/>
      <c r="J450" s="16"/>
    </row>
    <row r="451" spans="1:10" ht="17.25" thickTop="1" thickBot="1">
      <c r="A451" s="24"/>
      <c r="B451" s="50">
        <f>C451*D451*E451*F451</f>
        <v>15.600000000000001</v>
      </c>
      <c r="C451" s="46">
        <v>12</v>
      </c>
      <c r="D451" s="46">
        <v>1.3</v>
      </c>
      <c r="E451" s="46">
        <v>1</v>
      </c>
      <c r="F451" s="46">
        <v>1</v>
      </c>
      <c r="G451" s="29" t="s">
        <v>75</v>
      </c>
    </row>
    <row r="452" spans="1:10" ht="17.25" thickTop="1" thickBot="1">
      <c r="A452" s="24"/>
      <c r="B452" s="50">
        <f>C452*D452*F452</f>
        <v>6</v>
      </c>
      <c r="C452" s="46">
        <v>12</v>
      </c>
      <c r="D452" s="357">
        <v>0.5</v>
      </c>
      <c r="E452" s="358"/>
      <c r="F452" s="46">
        <v>1</v>
      </c>
      <c r="G452" s="29" t="s">
        <v>176</v>
      </c>
    </row>
    <row r="453" spans="1:10" ht="17.25" thickTop="1" thickBot="1">
      <c r="A453" s="24"/>
      <c r="B453" s="50">
        <f>C453*D453*E453*F453</f>
        <v>7.2</v>
      </c>
      <c r="C453" s="46">
        <v>9</v>
      </c>
      <c r="D453" s="46">
        <v>0.8</v>
      </c>
      <c r="E453" s="46">
        <v>1</v>
      </c>
      <c r="F453" s="46">
        <v>1</v>
      </c>
      <c r="G453" s="29" t="s">
        <v>76</v>
      </c>
    </row>
    <row r="454" spans="1:10" ht="24.75" thickTop="1" thickBot="1">
      <c r="A454" s="112" t="s">
        <v>22</v>
      </c>
      <c r="B454" s="106">
        <f>SUM(B451:B453)</f>
        <v>28.8</v>
      </c>
      <c r="C454" s="347" t="s">
        <v>207</v>
      </c>
      <c r="D454" s="348"/>
      <c r="E454" s="348"/>
      <c r="F454" s="348"/>
      <c r="G454" s="349"/>
      <c r="H454" s="27"/>
    </row>
    <row r="455" spans="1:10" s="31" customFormat="1" ht="20.25" thickTop="1" thickBot="1">
      <c r="A455" s="335" t="s">
        <v>460</v>
      </c>
      <c r="B455" s="336"/>
      <c r="C455" s="336"/>
      <c r="D455" s="336"/>
      <c r="E455" s="336"/>
      <c r="F455" s="336"/>
      <c r="G455" s="337"/>
      <c r="H455" s="16"/>
      <c r="I455" s="16"/>
      <c r="J455" s="16"/>
    </row>
    <row r="456" spans="1:10" ht="17.25" thickTop="1" thickBot="1">
      <c r="A456" s="24"/>
      <c r="B456" s="50">
        <f>C456*D456*E456*F456</f>
        <v>15.600000000000001</v>
      </c>
      <c r="C456" s="46">
        <v>12</v>
      </c>
      <c r="D456" s="46">
        <v>1.3</v>
      </c>
      <c r="E456" s="46">
        <v>1</v>
      </c>
      <c r="F456" s="46">
        <v>1</v>
      </c>
      <c r="G456" s="29" t="s">
        <v>75</v>
      </c>
    </row>
    <row r="457" spans="1:10" ht="17.25" thickTop="1" thickBot="1">
      <c r="A457" s="24"/>
      <c r="B457" s="50">
        <f>C457*D457*F457</f>
        <v>6</v>
      </c>
      <c r="C457" s="46">
        <v>12</v>
      </c>
      <c r="D457" s="357">
        <v>0.5</v>
      </c>
      <c r="E457" s="358"/>
      <c r="F457" s="46">
        <v>1</v>
      </c>
      <c r="G457" s="29" t="s">
        <v>176</v>
      </c>
    </row>
    <row r="458" spans="1:10" ht="17.25" thickTop="1" thickBot="1">
      <c r="A458" s="24"/>
      <c r="B458" s="50">
        <f>C458*D458*E458*F458</f>
        <v>7.2</v>
      </c>
      <c r="C458" s="46">
        <v>9</v>
      </c>
      <c r="D458" s="46">
        <v>0.8</v>
      </c>
      <c r="E458" s="46">
        <v>1</v>
      </c>
      <c r="F458" s="46">
        <v>1</v>
      </c>
      <c r="G458" s="29" t="s">
        <v>76</v>
      </c>
    </row>
    <row r="459" spans="1:10" ht="17.25" thickTop="1" thickBot="1">
      <c r="A459" s="24"/>
      <c r="B459" s="50">
        <f>C459*D459*E459*F459</f>
        <v>4.16</v>
      </c>
      <c r="C459" s="46">
        <v>4</v>
      </c>
      <c r="D459" s="46">
        <v>1.3</v>
      </c>
      <c r="E459" s="46">
        <v>0.8</v>
      </c>
      <c r="F459" s="46">
        <v>1</v>
      </c>
      <c r="G459" s="29" t="s">
        <v>175</v>
      </c>
    </row>
    <row r="460" spans="1:10" ht="24.75" thickTop="1" thickBot="1">
      <c r="A460" s="112" t="s">
        <v>22</v>
      </c>
      <c r="B460" s="106">
        <f>(SUM(B456:B459))*2</f>
        <v>65.92</v>
      </c>
      <c r="C460" s="347" t="s">
        <v>485</v>
      </c>
      <c r="D460" s="348"/>
      <c r="E460" s="348"/>
      <c r="F460" s="348"/>
      <c r="G460" s="349"/>
      <c r="H460" s="27"/>
    </row>
    <row r="461" spans="1:10" ht="24.75" thickTop="1" thickBot="1">
      <c r="A461" s="107" t="s">
        <v>22</v>
      </c>
      <c r="B461" s="108">
        <f>B454+B460</f>
        <v>94.72</v>
      </c>
      <c r="C461" s="325" t="s">
        <v>486</v>
      </c>
      <c r="D461" s="326"/>
      <c r="E461" s="326"/>
      <c r="F461" s="326"/>
      <c r="G461" s="327"/>
      <c r="H461" s="27"/>
    </row>
    <row r="462" spans="1:10" ht="19.5" thickTop="1" thickBot="1">
      <c r="A462" s="323" t="s">
        <v>55</v>
      </c>
      <c r="B462" s="320" t="s">
        <v>111</v>
      </c>
      <c r="C462" s="321"/>
      <c r="D462" s="321"/>
      <c r="E462" s="321"/>
      <c r="F462" s="322"/>
      <c r="G462" s="323" t="s">
        <v>57</v>
      </c>
    </row>
    <row r="463" spans="1:10" ht="19.5" thickTop="1" thickBot="1">
      <c r="A463" s="324"/>
      <c r="B463" s="25" t="s">
        <v>58</v>
      </c>
      <c r="C463" s="25" t="s">
        <v>12</v>
      </c>
      <c r="D463" s="25" t="s">
        <v>59</v>
      </c>
      <c r="E463" s="25" t="s">
        <v>60</v>
      </c>
      <c r="F463" s="25" t="s">
        <v>61</v>
      </c>
      <c r="G463" s="324"/>
    </row>
    <row r="464" spans="1:10" ht="17.25" thickTop="1" thickBot="1">
      <c r="A464" s="29"/>
      <c r="B464" s="50">
        <f>C464*D464*E464*F464</f>
        <v>4</v>
      </c>
      <c r="C464" s="46">
        <v>1</v>
      </c>
      <c r="D464" s="46">
        <v>1</v>
      </c>
      <c r="E464" s="46">
        <v>1</v>
      </c>
      <c r="F464" s="46">
        <v>4</v>
      </c>
      <c r="G464" s="29" t="s">
        <v>111</v>
      </c>
    </row>
    <row r="465" spans="1:8" ht="24.75" thickTop="1" thickBot="1">
      <c r="A465" s="52" t="s">
        <v>106</v>
      </c>
      <c r="B465" s="51">
        <f>SUM(B464:B464)</f>
        <v>4</v>
      </c>
      <c r="C465" s="379" t="s">
        <v>112</v>
      </c>
      <c r="D465" s="380"/>
      <c r="E465" s="380"/>
      <c r="F465" s="380"/>
      <c r="G465" s="381"/>
      <c r="H465" s="27"/>
    </row>
    <row r="466" spans="1:8" ht="14.25" thickTop="1" thickBot="1">
      <c r="A466" s="368"/>
      <c r="B466" s="369"/>
      <c r="C466" s="369"/>
      <c r="D466" s="369"/>
      <c r="E466" s="369"/>
      <c r="F466" s="369"/>
      <c r="G466" s="370"/>
    </row>
    <row r="467" spans="1:8" ht="19.5" thickTop="1" thickBot="1">
      <c r="A467" s="323" t="s">
        <v>55</v>
      </c>
      <c r="B467" s="320" t="s">
        <v>206</v>
      </c>
      <c r="C467" s="321"/>
      <c r="D467" s="321"/>
      <c r="E467" s="321"/>
      <c r="F467" s="322"/>
      <c r="G467" s="323" t="s">
        <v>57</v>
      </c>
    </row>
    <row r="468" spans="1:8" ht="19.5" thickTop="1" thickBot="1">
      <c r="A468" s="324"/>
      <c r="B468" s="25" t="s">
        <v>58</v>
      </c>
      <c r="C468" s="25" t="s">
        <v>12</v>
      </c>
      <c r="D468" s="25" t="s">
        <v>59</v>
      </c>
      <c r="E468" s="25" t="s">
        <v>60</v>
      </c>
      <c r="F468" s="25" t="s">
        <v>61</v>
      </c>
      <c r="G468" s="324"/>
    </row>
    <row r="469" spans="1:8" ht="17.25" thickTop="1" thickBot="1">
      <c r="A469" s="29"/>
      <c r="B469" s="50">
        <f>C469*D469*E469*F469</f>
        <v>14.8</v>
      </c>
      <c r="C469" s="46">
        <v>4</v>
      </c>
      <c r="D469" s="46">
        <v>1</v>
      </c>
      <c r="E469" s="46">
        <v>1</v>
      </c>
      <c r="F469" s="46">
        <v>3.7</v>
      </c>
      <c r="G469" s="29" t="s">
        <v>205</v>
      </c>
    </row>
    <row r="470" spans="1:8" ht="17.25" thickTop="1" thickBot="1">
      <c r="A470" s="24"/>
      <c r="B470" s="50">
        <f>C470*D470*E470*F470</f>
        <v>0.6</v>
      </c>
      <c r="C470" s="46">
        <v>2</v>
      </c>
      <c r="D470" s="46">
        <v>1</v>
      </c>
      <c r="E470" s="46">
        <v>1</v>
      </c>
      <c r="F470" s="46">
        <v>0.3</v>
      </c>
      <c r="G470" s="29" t="s">
        <v>204</v>
      </c>
    </row>
    <row r="471" spans="1:8" ht="24.75" thickTop="1" thickBot="1">
      <c r="A471" s="52" t="s">
        <v>106</v>
      </c>
      <c r="B471" s="51">
        <f>(SUM(B469:B470))*1.5</f>
        <v>23.1</v>
      </c>
      <c r="C471" s="379" t="s">
        <v>203</v>
      </c>
      <c r="D471" s="380"/>
      <c r="E471" s="380"/>
      <c r="F471" s="380"/>
      <c r="G471" s="381"/>
      <c r="H471" s="27"/>
    </row>
    <row r="472" spans="1:8" ht="19.5" thickTop="1" thickBot="1">
      <c r="A472" s="323" t="s">
        <v>55</v>
      </c>
      <c r="B472" s="320" t="s">
        <v>202</v>
      </c>
      <c r="C472" s="321"/>
      <c r="D472" s="321"/>
      <c r="E472" s="321"/>
      <c r="F472" s="322"/>
      <c r="G472" s="323" t="s">
        <v>57</v>
      </c>
    </row>
    <row r="473" spans="1:8" ht="19.5" thickTop="1" thickBot="1">
      <c r="A473" s="324"/>
      <c r="B473" s="25" t="s">
        <v>58</v>
      </c>
      <c r="C473" s="25" t="s">
        <v>12</v>
      </c>
      <c r="D473" s="25" t="s">
        <v>59</v>
      </c>
      <c r="E473" s="25" t="s">
        <v>60</v>
      </c>
      <c r="F473" s="25" t="s">
        <v>61</v>
      </c>
      <c r="G473" s="324"/>
    </row>
    <row r="474" spans="1:8" ht="17.25" thickTop="1" thickBot="1">
      <c r="A474" s="24"/>
      <c r="B474" s="50">
        <f>C474*D474*E474*F474</f>
        <v>54.15</v>
      </c>
      <c r="C474" s="46">
        <v>19</v>
      </c>
      <c r="D474" s="46">
        <v>1</v>
      </c>
      <c r="E474" s="46">
        <v>1</v>
      </c>
      <c r="F474" s="46">
        <v>2.85</v>
      </c>
      <c r="G474" s="29" t="s">
        <v>201</v>
      </c>
    </row>
    <row r="475" spans="1:8" ht="17.25" thickTop="1" thickBot="1">
      <c r="A475" s="24"/>
      <c r="B475" s="50">
        <f>C475*D475*E475*F475</f>
        <v>9</v>
      </c>
      <c r="C475" s="46">
        <v>6</v>
      </c>
      <c r="D475" s="46">
        <v>1</v>
      </c>
      <c r="E475" s="46">
        <v>1</v>
      </c>
      <c r="F475" s="46">
        <v>1.5</v>
      </c>
      <c r="G475" s="29" t="s">
        <v>200</v>
      </c>
    </row>
    <row r="476" spans="1:8" ht="17.25" thickTop="1" thickBot="1">
      <c r="A476" s="29"/>
      <c r="B476" s="50">
        <f>C476*D476*E476*F476</f>
        <v>7</v>
      </c>
      <c r="C476" s="46">
        <v>1</v>
      </c>
      <c r="D476" s="46">
        <v>1</v>
      </c>
      <c r="E476" s="46">
        <v>1</v>
      </c>
      <c r="F476" s="46">
        <v>7</v>
      </c>
      <c r="G476" s="29" t="s">
        <v>199</v>
      </c>
    </row>
    <row r="477" spans="1:8" ht="24.75" thickTop="1" thickBot="1">
      <c r="A477" s="52" t="s">
        <v>106</v>
      </c>
      <c r="B477" s="51">
        <f>SUM(B474:B476)</f>
        <v>70.150000000000006</v>
      </c>
      <c r="C477" s="379" t="s">
        <v>198</v>
      </c>
      <c r="D477" s="380"/>
      <c r="E477" s="380"/>
      <c r="F477" s="380"/>
      <c r="G477" s="381"/>
      <c r="H477" s="27"/>
    </row>
    <row r="478" spans="1:8" ht="19.5" thickTop="1" thickBot="1">
      <c r="A478" s="323" t="s">
        <v>55</v>
      </c>
      <c r="B478" s="320" t="s">
        <v>197</v>
      </c>
      <c r="C478" s="321"/>
      <c r="D478" s="321"/>
      <c r="E478" s="321"/>
      <c r="F478" s="322"/>
      <c r="G478" s="323" t="s">
        <v>57</v>
      </c>
      <c r="H478" s="26"/>
    </row>
    <row r="479" spans="1:8" ht="19.5" thickTop="1" thickBot="1">
      <c r="A479" s="324"/>
      <c r="B479" s="25" t="s">
        <v>58</v>
      </c>
      <c r="C479" s="25" t="s">
        <v>12</v>
      </c>
      <c r="D479" s="25" t="s">
        <v>59</v>
      </c>
      <c r="E479" s="25" t="s">
        <v>60</v>
      </c>
      <c r="F479" s="25" t="s">
        <v>61</v>
      </c>
      <c r="G479" s="324"/>
    </row>
    <row r="480" spans="1:8" ht="27" thickTop="1" thickBot="1">
      <c r="A480" s="58" t="s">
        <v>196</v>
      </c>
      <c r="B480" s="46">
        <f>C480*D480*E480*F480</f>
        <v>408.59999999999997</v>
      </c>
      <c r="C480" s="46">
        <v>9</v>
      </c>
      <c r="D480" s="46">
        <v>1</v>
      </c>
      <c r="E480" s="46">
        <v>1</v>
      </c>
      <c r="F480" s="46">
        <v>45.4</v>
      </c>
      <c r="G480" s="29" t="s">
        <v>142</v>
      </c>
    </row>
    <row r="481" spans="1:10" ht="24.75" thickTop="1" thickBot="1">
      <c r="A481" s="107" t="s">
        <v>106</v>
      </c>
      <c r="B481" s="109">
        <f>SUM(B480:B480)</f>
        <v>408.59999999999997</v>
      </c>
      <c r="C481" s="365" t="s">
        <v>195</v>
      </c>
      <c r="D481" s="366"/>
      <c r="E481" s="366"/>
      <c r="F481" s="366"/>
      <c r="G481" s="367"/>
      <c r="H481" s="27"/>
    </row>
    <row r="482" spans="1:10" ht="19.5" thickTop="1" thickBot="1">
      <c r="A482" s="323" t="s">
        <v>55</v>
      </c>
      <c r="B482" s="320" t="s">
        <v>194</v>
      </c>
      <c r="C482" s="321"/>
      <c r="D482" s="321"/>
      <c r="E482" s="321"/>
      <c r="F482" s="322"/>
      <c r="G482" s="323" t="s">
        <v>57</v>
      </c>
      <c r="H482" s="26"/>
    </row>
    <row r="483" spans="1:10" ht="19.5" thickTop="1" thickBot="1">
      <c r="A483" s="324"/>
      <c r="B483" s="25" t="s">
        <v>58</v>
      </c>
      <c r="C483" s="25" t="s">
        <v>12</v>
      </c>
      <c r="D483" s="25" t="s">
        <v>59</v>
      </c>
      <c r="E483" s="25" t="s">
        <v>60</v>
      </c>
      <c r="F483" s="25" t="s">
        <v>61</v>
      </c>
      <c r="G483" s="324"/>
    </row>
    <row r="484" spans="1:10" ht="17.25" thickTop="1" thickBot="1">
      <c r="A484" s="29"/>
      <c r="B484" s="46">
        <f>C484*D484*E484*F484</f>
        <v>9</v>
      </c>
      <c r="C484" s="46">
        <v>9</v>
      </c>
      <c r="D484" s="46">
        <v>1</v>
      </c>
      <c r="E484" s="46">
        <v>1</v>
      </c>
      <c r="F484" s="46">
        <v>1</v>
      </c>
      <c r="G484" s="29" t="s">
        <v>142</v>
      </c>
    </row>
    <row r="485" spans="1:10" ht="24.75" thickTop="1" thickBot="1">
      <c r="A485" s="119" t="s">
        <v>12</v>
      </c>
      <c r="B485" s="109">
        <f>SUM(B484:B484)</f>
        <v>9</v>
      </c>
      <c r="C485" s="365" t="s">
        <v>193</v>
      </c>
      <c r="D485" s="366"/>
      <c r="E485" s="366"/>
      <c r="F485" s="366"/>
      <c r="G485" s="367"/>
      <c r="H485" s="27"/>
    </row>
    <row r="486" spans="1:10" ht="14.25" thickTop="1" thickBot="1">
      <c r="A486" s="368"/>
      <c r="B486" s="369"/>
      <c r="C486" s="369"/>
      <c r="D486" s="369"/>
      <c r="E486" s="369"/>
      <c r="F486" s="369"/>
      <c r="G486" s="370"/>
    </row>
    <row r="487" spans="1:10" ht="20.25" thickTop="1" thickBot="1">
      <c r="A487" s="341" t="s">
        <v>113</v>
      </c>
      <c r="B487" s="342"/>
      <c r="C487" s="342"/>
      <c r="D487" s="342"/>
      <c r="E487" s="342"/>
      <c r="F487" s="342"/>
      <c r="G487" s="343"/>
    </row>
    <row r="488" spans="1:10" ht="19.5" thickTop="1" thickBot="1">
      <c r="A488" s="323" t="s">
        <v>55</v>
      </c>
      <c r="B488" s="320" t="s">
        <v>114</v>
      </c>
      <c r="C488" s="321"/>
      <c r="D488" s="321"/>
      <c r="E488" s="321"/>
      <c r="F488" s="322"/>
      <c r="G488" s="323" t="s">
        <v>57</v>
      </c>
    </row>
    <row r="489" spans="1:10" ht="19.5" thickTop="1" thickBot="1">
      <c r="A489" s="324"/>
      <c r="B489" s="25" t="s">
        <v>58</v>
      </c>
      <c r="C489" s="25" t="s">
        <v>12</v>
      </c>
      <c r="D489" s="25" t="s">
        <v>59</v>
      </c>
      <c r="E489" s="25" t="s">
        <v>60</v>
      </c>
      <c r="F489" s="25" t="s">
        <v>61</v>
      </c>
      <c r="G489" s="324"/>
    </row>
    <row r="490" spans="1:10" s="31" customFormat="1" ht="19.5" thickTop="1" thickBot="1">
      <c r="A490" s="359" t="s">
        <v>78</v>
      </c>
      <c r="B490" s="360"/>
      <c r="C490" s="360"/>
      <c r="D490" s="360"/>
      <c r="E490" s="360"/>
      <c r="F490" s="360"/>
      <c r="G490" s="361"/>
      <c r="H490" s="16"/>
      <c r="I490" s="16"/>
      <c r="J490" s="16"/>
    </row>
    <row r="491" spans="1:10" ht="17.25" thickTop="1" thickBot="1">
      <c r="A491" s="338" t="s">
        <v>383</v>
      </c>
      <c r="B491" s="50">
        <f>C491*D491*F491*E491</f>
        <v>87.75</v>
      </c>
      <c r="C491" s="46">
        <v>3</v>
      </c>
      <c r="D491" s="46">
        <v>1</v>
      </c>
      <c r="E491" s="46">
        <v>4.5</v>
      </c>
      <c r="F491" s="46">
        <v>6.5</v>
      </c>
      <c r="G491" s="29" t="s">
        <v>182</v>
      </c>
    </row>
    <row r="492" spans="1:10" ht="17.25" thickTop="1" thickBot="1">
      <c r="A492" s="339"/>
      <c r="B492" s="50">
        <f>C492*D492*F492*E492</f>
        <v>10.23</v>
      </c>
      <c r="C492" s="46">
        <v>2</v>
      </c>
      <c r="D492" s="46">
        <v>1</v>
      </c>
      <c r="E492" s="46">
        <v>1.55</v>
      </c>
      <c r="F492" s="46">
        <v>3.3</v>
      </c>
      <c r="G492" s="29" t="s">
        <v>191</v>
      </c>
    </row>
    <row r="493" spans="1:10" ht="17.25" thickTop="1" thickBot="1">
      <c r="A493" s="339"/>
      <c r="B493" s="50">
        <f>C493*D493*F493*E493</f>
        <v>4.9499999999999993</v>
      </c>
      <c r="C493" s="46">
        <v>1</v>
      </c>
      <c r="D493" s="46">
        <v>1</v>
      </c>
      <c r="E493" s="46">
        <v>1.5</v>
      </c>
      <c r="F493" s="46">
        <v>3.3</v>
      </c>
      <c r="G493" s="29" t="s">
        <v>190</v>
      </c>
    </row>
    <row r="494" spans="1:10" ht="17.25" thickTop="1" thickBot="1">
      <c r="A494" s="340"/>
      <c r="B494" s="50">
        <f>C494*D494*F494*E494</f>
        <v>37.44</v>
      </c>
      <c r="C494" s="46">
        <v>1</v>
      </c>
      <c r="D494" s="46">
        <v>1</v>
      </c>
      <c r="E494" s="46">
        <v>1.6</v>
      </c>
      <c r="F494" s="46">
        <v>23.4</v>
      </c>
      <c r="G494" s="29" t="s">
        <v>189</v>
      </c>
      <c r="I494" s="37"/>
      <c r="J494" s="37"/>
    </row>
    <row r="495" spans="1:10" s="31" customFormat="1" ht="17.25" thickTop="1" thickBot="1">
      <c r="A495" s="338" t="s">
        <v>187</v>
      </c>
      <c r="B495" s="50">
        <f t="shared" ref="B495:B501" si="14">C495*D495*E495*F495</f>
        <v>17.783999999999999</v>
      </c>
      <c r="C495" s="46">
        <v>2</v>
      </c>
      <c r="D495" s="46">
        <v>0.38</v>
      </c>
      <c r="E495" s="46">
        <v>1</v>
      </c>
      <c r="F495" s="46">
        <v>23.4</v>
      </c>
      <c r="G495" s="29" t="s">
        <v>82</v>
      </c>
      <c r="H495" s="16"/>
      <c r="I495" s="16"/>
      <c r="J495" s="16"/>
    </row>
    <row r="496" spans="1:10" s="31" customFormat="1" ht="17.25" thickTop="1" thickBot="1">
      <c r="A496" s="339"/>
      <c r="B496" s="50">
        <f t="shared" si="14"/>
        <v>1.0875000000000001</v>
      </c>
      <c r="C496" s="46">
        <v>1</v>
      </c>
      <c r="D496" s="46">
        <v>1</v>
      </c>
      <c r="E496" s="46">
        <v>0.05</v>
      </c>
      <c r="F496" s="46">
        <v>21.75</v>
      </c>
      <c r="G496" s="29" t="s">
        <v>188</v>
      </c>
      <c r="H496" s="16"/>
      <c r="I496" s="16"/>
      <c r="J496" s="16"/>
    </row>
    <row r="497" spans="1:10" s="31" customFormat="1" ht="17.25" thickTop="1" thickBot="1">
      <c r="A497" s="339"/>
      <c r="B497" s="50">
        <f t="shared" si="14"/>
        <v>23.94</v>
      </c>
      <c r="C497" s="46">
        <v>14</v>
      </c>
      <c r="D497" s="46">
        <v>0.38</v>
      </c>
      <c r="E497" s="46">
        <v>1</v>
      </c>
      <c r="F497" s="46">
        <v>4.5</v>
      </c>
      <c r="G497" s="29" t="s">
        <v>186</v>
      </c>
      <c r="H497" s="16"/>
      <c r="I497" s="16"/>
      <c r="J497" s="16"/>
    </row>
    <row r="498" spans="1:10" s="31" customFormat="1" ht="17.25" thickTop="1" thickBot="1">
      <c r="A498" s="339"/>
      <c r="B498" s="50">
        <f t="shared" si="14"/>
        <v>0.67500000000000004</v>
      </c>
      <c r="C498" s="46">
        <v>3</v>
      </c>
      <c r="D498" s="46">
        <v>1</v>
      </c>
      <c r="E498" s="46">
        <v>0.05</v>
      </c>
      <c r="F498" s="46">
        <v>4.5</v>
      </c>
      <c r="G498" s="29" t="s">
        <v>185</v>
      </c>
      <c r="H498" s="16"/>
      <c r="I498" s="16"/>
      <c r="J498" s="16"/>
    </row>
    <row r="499" spans="1:10" s="31" customFormat="1" ht="17.25" thickTop="1" thickBot="1">
      <c r="A499" s="339"/>
      <c r="B499" s="50">
        <f t="shared" si="14"/>
        <v>3.375</v>
      </c>
      <c r="C499" s="46">
        <v>3</v>
      </c>
      <c r="D499" s="46">
        <v>1</v>
      </c>
      <c r="E499" s="46">
        <v>0.25</v>
      </c>
      <c r="F499" s="46">
        <v>4.5</v>
      </c>
      <c r="G499" s="29" t="s">
        <v>417</v>
      </c>
      <c r="H499" s="16"/>
      <c r="I499" s="16"/>
      <c r="J499" s="16"/>
    </row>
    <row r="500" spans="1:10" s="31" customFormat="1" ht="17.25" thickTop="1" thickBot="1">
      <c r="A500" s="339"/>
      <c r="B500" s="50">
        <f t="shared" si="14"/>
        <v>3.5340000000000007</v>
      </c>
      <c r="C500" s="46">
        <v>6</v>
      </c>
      <c r="D500" s="46">
        <v>1</v>
      </c>
      <c r="E500" s="46">
        <v>0.38</v>
      </c>
      <c r="F500" s="46">
        <v>1.55</v>
      </c>
      <c r="G500" s="29" t="s">
        <v>184</v>
      </c>
      <c r="H500" s="16"/>
      <c r="I500" s="16"/>
      <c r="J500" s="16"/>
    </row>
    <row r="501" spans="1:10" s="31" customFormat="1" ht="17.25" thickTop="1" thickBot="1">
      <c r="A501" s="339"/>
      <c r="B501" s="50">
        <f t="shared" si="14"/>
        <v>1.1625000000000001</v>
      </c>
      <c r="C501" s="46">
        <v>3</v>
      </c>
      <c r="D501" s="46">
        <v>0.25</v>
      </c>
      <c r="E501" s="46">
        <v>1</v>
      </c>
      <c r="F501" s="46">
        <v>1.55</v>
      </c>
      <c r="G501" s="29" t="s">
        <v>418</v>
      </c>
      <c r="H501" s="16"/>
      <c r="I501" s="16"/>
      <c r="J501" s="16"/>
    </row>
    <row r="502" spans="1:10" ht="24.75" thickTop="1" thickBot="1">
      <c r="A502" s="112" t="s">
        <v>22</v>
      </c>
      <c r="B502" s="106">
        <f>SUM(B491:B501)</f>
        <v>191.928</v>
      </c>
      <c r="C502" s="347" t="s">
        <v>192</v>
      </c>
      <c r="D502" s="348"/>
      <c r="E502" s="348"/>
      <c r="F502" s="348"/>
      <c r="G502" s="349"/>
      <c r="H502" s="27"/>
    </row>
    <row r="503" spans="1:10" s="31" customFormat="1" ht="19.5" thickTop="1" thickBot="1">
      <c r="A503" s="359" t="s">
        <v>460</v>
      </c>
      <c r="B503" s="360"/>
      <c r="C503" s="360"/>
      <c r="D503" s="360"/>
      <c r="E503" s="360"/>
      <c r="F503" s="360"/>
      <c r="G503" s="361"/>
      <c r="H503" s="16"/>
      <c r="I503" s="16"/>
      <c r="J503" s="16"/>
    </row>
    <row r="504" spans="1:10" ht="19.5" thickTop="1" thickBot="1">
      <c r="A504" s="55"/>
      <c r="B504" s="25" t="s">
        <v>58</v>
      </c>
      <c r="C504" s="25" t="s">
        <v>12</v>
      </c>
      <c r="D504" s="25" t="s">
        <v>59</v>
      </c>
      <c r="E504" s="25" t="s">
        <v>60</v>
      </c>
      <c r="F504" s="25" t="s">
        <v>61</v>
      </c>
      <c r="G504" s="25" t="s">
        <v>57</v>
      </c>
    </row>
    <row r="505" spans="1:10" ht="17.25" thickTop="1" thickBot="1">
      <c r="A505" s="338" t="s">
        <v>383</v>
      </c>
      <c r="B505" s="50">
        <f t="shared" ref="B505:B511" si="15">C505*D505*F505*E505</f>
        <v>87.75</v>
      </c>
      <c r="C505" s="46">
        <v>3</v>
      </c>
      <c r="D505" s="46">
        <v>1</v>
      </c>
      <c r="E505" s="46">
        <v>4.5</v>
      </c>
      <c r="F505" s="46">
        <v>6.5</v>
      </c>
      <c r="G505" s="29" t="s">
        <v>182</v>
      </c>
    </row>
    <row r="506" spans="1:10" ht="17.25" thickTop="1" thickBot="1">
      <c r="A506" s="339"/>
      <c r="B506" s="50">
        <f t="shared" si="15"/>
        <v>10.23</v>
      </c>
      <c r="C506" s="46">
        <v>2</v>
      </c>
      <c r="D506" s="46">
        <v>1</v>
      </c>
      <c r="E506" s="46">
        <v>1.55</v>
      </c>
      <c r="F506" s="46">
        <v>3.3</v>
      </c>
      <c r="G506" s="29" t="s">
        <v>191</v>
      </c>
    </row>
    <row r="507" spans="1:10" ht="17.25" thickTop="1" thickBot="1">
      <c r="A507" s="339"/>
      <c r="B507" s="50">
        <f t="shared" si="15"/>
        <v>4.9499999999999993</v>
      </c>
      <c r="C507" s="46">
        <v>1</v>
      </c>
      <c r="D507" s="46">
        <v>1</v>
      </c>
      <c r="E507" s="46">
        <v>1.5</v>
      </c>
      <c r="F507" s="46">
        <v>3.3</v>
      </c>
      <c r="G507" s="29" t="s">
        <v>190</v>
      </c>
    </row>
    <row r="508" spans="1:10" ht="17.25" thickTop="1" thickBot="1">
      <c r="A508" s="340"/>
      <c r="B508" s="50">
        <f t="shared" si="15"/>
        <v>37.44</v>
      </c>
      <c r="C508" s="46">
        <v>1</v>
      </c>
      <c r="D508" s="46">
        <v>1</v>
      </c>
      <c r="E508" s="46">
        <v>1.6</v>
      </c>
      <c r="F508" s="46">
        <v>23.4</v>
      </c>
      <c r="G508" s="29" t="s">
        <v>189</v>
      </c>
    </row>
    <row r="509" spans="1:10" ht="17.25" thickTop="1" thickBot="1">
      <c r="A509" s="338" t="s">
        <v>187</v>
      </c>
      <c r="B509" s="50">
        <f t="shared" si="15"/>
        <v>17.783999999999999</v>
      </c>
      <c r="C509" s="46">
        <v>2</v>
      </c>
      <c r="D509" s="46">
        <v>0.38</v>
      </c>
      <c r="E509" s="46">
        <v>1</v>
      </c>
      <c r="F509" s="46">
        <v>23.4</v>
      </c>
      <c r="G509" s="29" t="s">
        <v>82</v>
      </c>
    </row>
    <row r="510" spans="1:10" ht="17.25" thickTop="1" thickBot="1">
      <c r="A510" s="339"/>
      <c r="B510" s="50">
        <f t="shared" si="15"/>
        <v>1.0875000000000001</v>
      </c>
      <c r="C510" s="46">
        <v>1</v>
      </c>
      <c r="D510" s="46">
        <v>1</v>
      </c>
      <c r="E510" s="46">
        <v>0.05</v>
      </c>
      <c r="F510" s="46">
        <v>21.75</v>
      </c>
      <c r="G510" s="29" t="s">
        <v>188</v>
      </c>
    </row>
    <row r="511" spans="1:10" ht="17.25" thickTop="1" thickBot="1">
      <c r="A511" s="339"/>
      <c r="B511" s="50">
        <f t="shared" si="15"/>
        <v>23.94</v>
      </c>
      <c r="C511" s="46">
        <v>14</v>
      </c>
      <c r="D511" s="46">
        <v>0.38</v>
      </c>
      <c r="E511" s="46">
        <v>1</v>
      </c>
      <c r="F511" s="46">
        <v>4.5</v>
      </c>
      <c r="G511" s="29" t="s">
        <v>186</v>
      </c>
      <c r="I511" s="37"/>
      <c r="J511" s="37"/>
    </row>
    <row r="512" spans="1:10" s="31" customFormat="1" ht="17.25" thickTop="1" thickBot="1">
      <c r="A512" s="339"/>
      <c r="B512" s="50">
        <f>C512*D512*E512*F512</f>
        <v>0.67500000000000004</v>
      </c>
      <c r="C512" s="46">
        <v>3</v>
      </c>
      <c r="D512" s="46">
        <v>1</v>
      </c>
      <c r="E512" s="46">
        <v>0.05</v>
      </c>
      <c r="F512" s="46">
        <v>4.5</v>
      </c>
      <c r="G512" s="29" t="s">
        <v>185</v>
      </c>
      <c r="H512" s="16"/>
      <c r="I512" s="16"/>
      <c r="J512" s="16"/>
    </row>
    <row r="513" spans="1:13" s="31" customFormat="1" ht="17.25" thickTop="1" thickBot="1">
      <c r="A513" s="339"/>
      <c r="B513" s="50">
        <f>C513*D513*E513*F513</f>
        <v>3.375</v>
      </c>
      <c r="C513" s="46">
        <v>3</v>
      </c>
      <c r="D513" s="46">
        <v>1</v>
      </c>
      <c r="E513" s="46">
        <v>0.25</v>
      </c>
      <c r="F513" s="46">
        <v>4.5</v>
      </c>
      <c r="G513" s="29" t="s">
        <v>417</v>
      </c>
      <c r="H513" s="16"/>
      <c r="I513" s="16"/>
      <c r="J513" s="16"/>
    </row>
    <row r="514" spans="1:13" s="31" customFormat="1" ht="17.25" thickTop="1" thickBot="1">
      <c r="A514" s="339"/>
      <c r="B514" s="50">
        <f>C514*D514*E514*F514</f>
        <v>3.5340000000000007</v>
      </c>
      <c r="C514" s="46">
        <v>6</v>
      </c>
      <c r="D514" s="46">
        <v>1</v>
      </c>
      <c r="E514" s="46">
        <v>0.38</v>
      </c>
      <c r="F514" s="46">
        <v>1.55</v>
      </c>
      <c r="G514" s="29" t="s">
        <v>184</v>
      </c>
      <c r="H514" s="16"/>
      <c r="I514" s="16"/>
      <c r="J514" s="16"/>
    </row>
    <row r="515" spans="1:13" s="31" customFormat="1" ht="17.25" thickTop="1" thickBot="1">
      <c r="A515" s="340"/>
      <c r="B515" s="50">
        <f>C515*D515*E515*F515</f>
        <v>1.1625000000000001</v>
      </c>
      <c r="C515" s="46">
        <v>3</v>
      </c>
      <c r="D515" s="46">
        <v>0.25</v>
      </c>
      <c r="E515" s="46">
        <v>1</v>
      </c>
      <c r="F515" s="46">
        <v>1.55</v>
      </c>
      <c r="G515" s="29" t="s">
        <v>418</v>
      </c>
      <c r="H515" s="16"/>
      <c r="I515" s="16"/>
      <c r="J515" s="16"/>
    </row>
    <row r="516" spans="1:13" ht="24.75" thickTop="1" thickBot="1">
      <c r="A516" s="112" t="s">
        <v>22</v>
      </c>
      <c r="B516" s="106">
        <f>(SUM(B505:B515))*2</f>
        <v>383.85599999999999</v>
      </c>
      <c r="C516" s="347" t="s">
        <v>487</v>
      </c>
      <c r="D516" s="348"/>
      <c r="E516" s="348"/>
      <c r="F516" s="348"/>
      <c r="G516" s="349"/>
      <c r="H516" s="27"/>
    </row>
    <row r="517" spans="1:13" s="31" customFormat="1" ht="20.25" thickTop="1" thickBot="1">
      <c r="A517" s="335" t="s">
        <v>210</v>
      </c>
      <c r="B517" s="336"/>
      <c r="C517" s="336"/>
      <c r="D517" s="336"/>
      <c r="E517" s="336"/>
      <c r="F517" s="336"/>
      <c r="G517" s="337"/>
      <c r="H517" s="16"/>
      <c r="I517" s="16"/>
      <c r="J517" s="16"/>
    </row>
    <row r="518" spans="1:13" ht="19.5" thickTop="1" thickBot="1">
      <c r="A518" s="55"/>
      <c r="B518" s="25" t="s">
        <v>58</v>
      </c>
      <c r="C518" s="25" t="s">
        <v>12</v>
      </c>
      <c r="D518" s="25" t="s">
        <v>59</v>
      </c>
      <c r="E518" s="25" t="s">
        <v>60</v>
      </c>
      <c r="F518" s="25" t="s">
        <v>61</v>
      </c>
      <c r="G518" s="25" t="s">
        <v>57</v>
      </c>
    </row>
    <row r="519" spans="1:13" ht="20.25" thickTop="1" thickBot="1">
      <c r="A519" s="53"/>
      <c r="B519" s="50">
        <f>C519*D519*F519*E519</f>
        <v>14.85</v>
      </c>
      <c r="C519" s="46">
        <v>1</v>
      </c>
      <c r="D519" s="46">
        <v>1</v>
      </c>
      <c r="E519" s="46">
        <v>4.5</v>
      </c>
      <c r="F519" s="46">
        <v>3.3</v>
      </c>
      <c r="G519" s="29" t="s">
        <v>171</v>
      </c>
    </row>
    <row r="520" spans="1:13" ht="24.75" thickTop="1" thickBot="1">
      <c r="A520" s="112" t="s">
        <v>22</v>
      </c>
      <c r="B520" s="106">
        <f>SUM(B519)</f>
        <v>14.85</v>
      </c>
      <c r="C520" s="347" t="s">
        <v>183</v>
      </c>
      <c r="D520" s="348"/>
      <c r="E520" s="348"/>
      <c r="F520" s="348"/>
      <c r="G520" s="349"/>
      <c r="H520" s="27"/>
    </row>
    <row r="521" spans="1:13" ht="24.75" thickTop="1" thickBot="1">
      <c r="A521" s="57" t="s">
        <v>22</v>
      </c>
      <c r="B521" s="56">
        <f>B502+B516+B520</f>
        <v>590.63400000000001</v>
      </c>
      <c r="C521" s="371" t="s">
        <v>488</v>
      </c>
      <c r="D521" s="372"/>
      <c r="E521" s="372"/>
      <c r="F521" s="372"/>
      <c r="G521" s="373"/>
      <c r="H521" s="27"/>
    </row>
    <row r="522" spans="1:13" ht="19.5" thickTop="1" thickBot="1">
      <c r="A522" s="323" t="s">
        <v>55</v>
      </c>
      <c r="B522" s="320" t="s">
        <v>115</v>
      </c>
      <c r="C522" s="321"/>
      <c r="D522" s="321"/>
      <c r="E522" s="321"/>
      <c r="F522" s="322"/>
      <c r="G522" s="323" t="s">
        <v>57</v>
      </c>
    </row>
    <row r="523" spans="1:13" ht="19.5" thickTop="1" thickBot="1">
      <c r="A523" s="324"/>
      <c r="B523" s="25" t="s">
        <v>58</v>
      </c>
      <c r="C523" s="25" t="s">
        <v>12</v>
      </c>
      <c r="D523" s="25" t="s">
        <v>59</v>
      </c>
      <c r="E523" s="25" t="s">
        <v>60</v>
      </c>
      <c r="F523" s="25" t="s">
        <v>61</v>
      </c>
      <c r="G523" s="324"/>
    </row>
    <row r="524" spans="1:13" s="31" customFormat="1" ht="19.5" thickTop="1" thickBot="1">
      <c r="A524" s="359" t="s">
        <v>78</v>
      </c>
      <c r="B524" s="360"/>
      <c r="C524" s="360"/>
      <c r="D524" s="360"/>
      <c r="E524" s="360"/>
      <c r="F524" s="360"/>
      <c r="G524" s="361"/>
      <c r="H524" s="16"/>
      <c r="I524" s="16"/>
      <c r="J524" s="16"/>
    </row>
    <row r="525" spans="1:13" ht="17.25" thickTop="1" thickBot="1">
      <c r="A525" s="36"/>
      <c r="B525" s="50">
        <f t="shared" ref="B525:B531" si="16">C525*D525*F525*E525</f>
        <v>191.39999999999998</v>
      </c>
      <c r="C525" s="46">
        <v>3</v>
      </c>
      <c r="D525" s="46">
        <v>2.9</v>
      </c>
      <c r="E525" s="46">
        <v>1</v>
      </c>
      <c r="F525" s="46">
        <v>22</v>
      </c>
      <c r="G525" s="29" t="s">
        <v>182</v>
      </c>
      <c r="M525" s="37"/>
    </row>
    <row r="526" spans="1:13" ht="17.25" thickTop="1" thickBot="1">
      <c r="A526" s="36"/>
      <c r="B526" s="50">
        <f t="shared" si="16"/>
        <v>36.25</v>
      </c>
      <c r="C526" s="46">
        <v>1</v>
      </c>
      <c r="D526" s="46">
        <v>2.9</v>
      </c>
      <c r="E526" s="46">
        <v>1</v>
      </c>
      <c r="F526" s="46">
        <v>12.5</v>
      </c>
      <c r="G526" s="29" t="s">
        <v>181</v>
      </c>
      <c r="M526" s="37"/>
    </row>
    <row r="527" spans="1:13" ht="17.25" thickTop="1" thickBot="1">
      <c r="A527" s="36"/>
      <c r="B527" s="50">
        <f t="shared" si="16"/>
        <v>62.64</v>
      </c>
      <c r="C527" s="46">
        <v>1</v>
      </c>
      <c r="D527" s="46">
        <v>2.9</v>
      </c>
      <c r="E527" s="46">
        <v>1</v>
      </c>
      <c r="F527" s="46">
        <v>21.6</v>
      </c>
      <c r="G527" s="29" t="s">
        <v>180</v>
      </c>
      <c r="M527" s="37"/>
    </row>
    <row r="528" spans="1:13" ht="17.25" thickTop="1" thickBot="1">
      <c r="A528" s="36"/>
      <c r="B528" s="50">
        <f t="shared" si="16"/>
        <v>1.74</v>
      </c>
      <c r="C528" s="46">
        <v>6</v>
      </c>
      <c r="D528" s="46">
        <v>2.9</v>
      </c>
      <c r="E528" s="46">
        <v>1</v>
      </c>
      <c r="F528" s="46">
        <v>0.1</v>
      </c>
      <c r="G528" s="29" t="s">
        <v>179</v>
      </c>
      <c r="M528" s="37"/>
    </row>
    <row r="529" spans="1:13" ht="17.25" thickTop="1" thickBot="1">
      <c r="A529" s="36"/>
      <c r="B529" s="50">
        <f t="shared" si="16"/>
        <v>0.87</v>
      </c>
      <c r="C529" s="46">
        <v>6</v>
      </c>
      <c r="D529" s="46">
        <v>2.9</v>
      </c>
      <c r="E529" s="46">
        <v>1</v>
      </c>
      <c r="F529" s="46">
        <v>0.05</v>
      </c>
      <c r="G529" s="29" t="s">
        <v>419</v>
      </c>
      <c r="M529" s="37"/>
    </row>
    <row r="530" spans="1:13" ht="17.25" thickTop="1" thickBot="1">
      <c r="A530" s="36"/>
      <c r="B530" s="50">
        <f t="shared" si="16"/>
        <v>20.900000000000002</v>
      </c>
      <c r="C530" s="46">
        <v>1</v>
      </c>
      <c r="D530" s="46">
        <v>2.2000000000000002</v>
      </c>
      <c r="E530" s="46">
        <v>1</v>
      </c>
      <c r="F530" s="46">
        <v>9.5</v>
      </c>
      <c r="G530" s="29" t="s">
        <v>178</v>
      </c>
      <c r="M530" s="37"/>
    </row>
    <row r="531" spans="1:13" ht="17.25" thickTop="1" thickBot="1">
      <c r="A531" s="36"/>
      <c r="B531" s="50">
        <f t="shared" si="16"/>
        <v>15.6</v>
      </c>
      <c r="C531" s="46">
        <v>2</v>
      </c>
      <c r="D531" s="46">
        <v>1</v>
      </c>
      <c r="E531" s="46">
        <v>1</v>
      </c>
      <c r="F531" s="46">
        <v>7.8</v>
      </c>
      <c r="G531" s="29" t="s">
        <v>177</v>
      </c>
      <c r="M531" s="37"/>
    </row>
    <row r="532" spans="1:13" ht="19.5" thickTop="1" thickBot="1">
      <c r="A532" s="24" t="s">
        <v>22</v>
      </c>
      <c r="B532" s="115">
        <f>SUM(B525:B531)</f>
        <v>329.4</v>
      </c>
      <c r="C532" s="344" t="s">
        <v>116</v>
      </c>
      <c r="D532" s="345"/>
      <c r="E532" s="345"/>
      <c r="F532" s="345"/>
      <c r="G532" s="346"/>
    </row>
    <row r="533" spans="1:13" ht="19.5" thickTop="1" thickBot="1">
      <c r="A533" s="320" t="s">
        <v>91</v>
      </c>
      <c r="B533" s="321"/>
      <c r="C533" s="321"/>
      <c r="D533" s="321"/>
      <c r="E533" s="321"/>
      <c r="F533" s="321"/>
      <c r="G533" s="322"/>
    </row>
    <row r="534" spans="1:13" ht="17.25" thickTop="1" thickBot="1">
      <c r="A534" s="24"/>
      <c r="B534" s="50">
        <f>C534*D534*E534*F534</f>
        <v>15.600000000000001</v>
      </c>
      <c r="C534" s="46">
        <v>12</v>
      </c>
      <c r="D534" s="46">
        <v>1.3</v>
      </c>
      <c r="E534" s="46">
        <v>1</v>
      </c>
      <c r="F534" s="46">
        <v>1</v>
      </c>
      <c r="G534" s="29" t="s">
        <v>75</v>
      </c>
    </row>
    <row r="535" spans="1:13" ht="17.25" thickTop="1" thickBot="1">
      <c r="A535" s="24"/>
      <c r="B535" s="50">
        <f>C535*D535*F535</f>
        <v>4.68</v>
      </c>
      <c r="C535" s="46">
        <v>12</v>
      </c>
      <c r="D535" s="357">
        <v>0.39</v>
      </c>
      <c r="E535" s="358"/>
      <c r="F535" s="46">
        <v>1</v>
      </c>
      <c r="G535" s="29" t="s">
        <v>176</v>
      </c>
    </row>
    <row r="536" spans="1:13" ht="17.25" thickTop="1" thickBot="1">
      <c r="A536" s="24"/>
      <c r="B536" s="50">
        <f>C536*D536*E536*F536</f>
        <v>7.2</v>
      </c>
      <c r="C536" s="46">
        <v>9</v>
      </c>
      <c r="D536" s="46">
        <v>0.8</v>
      </c>
      <c r="E536" s="46">
        <v>1</v>
      </c>
      <c r="F536" s="46">
        <v>1</v>
      </c>
      <c r="G536" s="29" t="s">
        <v>76</v>
      </c>
    </row>
    <row r="537" spans="1:13" ht="17.25" thickTop="1" thickBot="1">
      <c r="A537" s="24"/>
      <c r="B537" s="50">
        <f>C537*D537*E537*F537</f>
        <v>8.8000000000000007</v>
      </c>
      <c r="C537" s="46">
        <v>4</v>
      </c>
      <c r="D537" s="46">
        <v>2.2000000000000002</v>
      </c>
      <c r="E537" s="46">
        <v>1</v>
      </c>
      <c r="F537" s="46">
        <v>1</v>
      </c>
      <c r="G537" s="29" t="s">
        <v>77</v>
      </c>
    </row>
    <row r="538" spans="1:13" ht="19.5" thickTop="1" thickBot="1">
      <c r="A538" s="24" t="s">
        <v>22</v>
      </c>
      <c r="B538" s="127">
        <f>SUM(B534:B537)</f>
        <v>36.28</v>
      </c>
      <c r="C538" s="344" t="s">
        <v>93</v>
      </c>
      <c r="D538" s="345"/>
      <c r="E538" s="345"/>
      <c r="F538" s="345"/>
      <c r="G538" s="346"/>
    </row>
    <row r="539" spans="1:13" ht="24.75" thickTop="1" thickBot="1">
      <c r="A539" s="112" t="s">
        <v>22</v>
      </c>
      <c r="B539" s="106">
        <f>B532-B538</f>
        <v>293.12</v>
      </c>
      <c r="C539" s="347" t="s">
        <v>384</v>
      </c>
      <c r="D539" s="348"/>
      <c r="E539" s="348"/>
      <c r="F539" s="348"/>
      <c r="G539" s="349"/>
      <c r="H539" s="27"/>
    </row>
    <row r="540" spans="1:13" s="31" customFormat="1" ht="19.5" thickTop="1" thickBot="1">
      <c r="A540" s="359" t="s">
        <v>460</v>
      </c>
      <c r="B540" s="360"/>
      <c r="C540" s="360"/>
      <c r="D540" s="360"/>
      <c r="E540" s="360"/>
      <c r="F540" s="360"/>
      <c r="G540" s="361"/>
      <c r="H540" s="16"/>
      <c r="I540" s="16"/>
      <c r="J540" s="16"/>
    </row>
    <row r="541" spans="1:13" ht="17.25" thickTop="1" thickBot="1">
      <c r="A541" s="36"/>
      <c r="B541" s="50">
        <f t="shared" ref="B541:B546" si="17">C541*D541*F541*E541</f>
        <v>191.39999999999998</v>
      </c>
      <c r="C541" s="46">
        <v>3</v>
      </c>
      <c r="D541" s="46">
        <v>2.9</v>
      </c>
      <c r="E541" s="46">
        <v>1</v>
      </c>
      <c r="F541" s="46">
        <v>22</v>
      </c>
      <c r="G541" s="29" t="s">
        <v>182</v>
      </c>
      <c r="M541" s="37"/>
    </row>
    <row r="542" spans="1:13" ht="17.25" thickTop="1" thickBot="1">
      <c r="A542" s="36"/>
      <c r="B542" s="50">
        <f t="shared" si="17"/>
        <v>36.25</v>
      </c>
      <c r="C542" s="46">
        <v>1</v>
      </c>
      <c r="D542" s="46">
        <v>2.9</v>
      </c>
      <c r="E542" s="46">
        <v>1</v>
      </c>
      <c r="F542" s="46">
        <v>12.5</v>
      </c>
      <c r="G542" s="29" t="s">
        <v>181</v>
      </c>
      <c r="M542" s="37"/>
    </row>
    <row r="543" spans="1:13" ht="17.25" thickTop="1" thickBot="1">
      <c r="A543" s="36"/>
      <c r="B543" s="50">
        <f t="shared" si="17"/>
        <v>58.29</v>
      </c>
      <c r="C543" s="46">
        <v>1</v>
      </c>
      <c r="D543" s="46">
        <v>2.9</v>
      </c>
      <c r="E543" s="46">
        <v>1</v>
      </c>
      <c r="F543" s="46">
        <v>20.100000000000001</v>
      </c>
      <c r="G543" s="29" t="s">
        <v>180</v>
      </c>
      <c r="M543" s="37"/>
    </row>
    <row r="544" spans="1:13" ht="17.25" thickTop="1" thickBot="1">
      <c r="A544" s="36"/>
      <c r="B544" s="50">
        <f t="shared" si="17"/>
        <v>1.74</v>
      </c>
      <c r="C544" s="46">
        <v>6</v>
      </c>
      <c r="D544" s="46">
        <v>2.9</v>
      </c>
      <c r="E544" s="46">
        <v>1</v>
      </c>
      <c r="F544" s="46">
        <v>0.1</v>
      </c>
      <c r="G544" s="29" t="s">
        <v>179</v>
      </c>
      <c r="M544" s="37"/>
    </row>
    <row r="545" spans="1:13" ht="17.25" thickTop="1" thickBot="1">
      <c r="A545" s="36"/>
      <c r="B545" s="50">
        <f t="shared" si="17"/>
        <v>0.87</v>
      </c>
      <c r="C545" s="46">
        <v>6</v>
      </c>
      <c r="D545" s="46">
        <v>2.9</v>
      </c>
      <c r="E545" s="46">
        <v>1</v>
      </c>
      <c r="F545" s="46">
        <v>0.05</v>
      </c>
      <c r="G545" s="29" t="s">
        <v>419</v>
      </c>
      <c r="M545" s="37"/>
    </row>
    <row r="546" spans="1:13" ht="17.25" thickTop="1" thickBot="1">
      <c r="A546" s="36"/>
      <c r="B546" s="50">
        <f t="shared" si="17"/>
        <v>15.6</v>
      </c>
      <c r="C546" s="46">
        <v>2</v>
      </c>
      <c r="D546" s="46">
        <v>1</v>
      </c>
      <c r="E546" s="46">
        <v>1</v>
      </c>
      <c r="F546" s="46">
        <v>7.8</v>
      </c>
      <c r="G546" s="29" t="s">
        <v>177</v>
      </c>
      <c r="M546" s="37"/>
    </row>
    <row r="547" spans="1:13" ht="19.5" thickTop="1" thickBot="1">
      <c r="A547" s="44" t="s">
        <v>22</v>
      </c>
      <c r="B547" s="115">
        <f>SUM(B541:B546)</f>
        <v>304.15000000000003</v>
      </c>
      <c r="C547" s="344" t="s">
        <v>391</v>
      </c>
      <c r="D547" s="345"/>
      <c r="E547" s="345"/>
      <c r="F547" s="345"/>
      <c r="G547" s="346"/>
    </row>
    <row r="548" spans="1:13" ht="19.5" thickTop="1" thickBot="1">
      <c r="A548" s="320" t="s">
        <v>91</v>
      </c>
      <c r="B548" s="321"/>
      <c r="C548" s="321"/>
      <c r="D548" s="321"/>
      <c r="E548" s="321"/>
      <c r="F548" s="321"/>
      <c r="G548" s="322"/>
    </row>
    <row r="549" spans="1:13" ht="17.25" thickTop="1" thickBot="1">
      <c r="A549" s="24"/>
      <c r="B549" s="50">
        <f>C549*D549*E549*F549</f>
        <v>15.600000000000001</v>
      </c>
      <c r="C549" s="46">
        <v>12</v>
      </c>
      <c r="D549" s="46">
        <v>1.3</v>
      </c>
      <c r="E549" s="46">
        <v>1</v>
      </c>
      <c r="F549" s="46">
        <v>1</v>
      </c>
      <c r="G549" s="29" t="s">
        <v>75</v>
      </c>
    </row>
    <row r="550" spans="1:13" ht="17.25" thickTop="1" thickBot="1">
      <c r="A550" s="24"/>
      <c r="B550" s="50">
        <f>C550*D550*F550</f>
        <v>4.68</v>
      </c>
      <c r="C550" s="46">
        <v>12</v>
      </c>
      <c r="D550" s="357">
        <v>0.39</v>
      </c>
      <c r="E550" s="358"/>
      <c r="F550" s="46">
        <v>1</v>
      </c>
      <c r="G550" s="29" t="s">
        <v>176</v>
      </c>
    </row>
    <row r="551" spans="1:13" ht="17.25" thickTop="1" thickBot="1">
      <c r="A551" s="24"/>
      <c r="B551" s="50">
        <f>C551*D551*E551*F551</f>
        <v>7.2</v>
      </c>
      <c r="C551" s="46">
        <v>9</v>
      </c>
      <c r="D551" s="46">
        <v>0.8</v>
      </c>
      <c r="E551" s="46">
        <v>1</v>
      </c>
      <c r="F551" s="46">
        <v>1</v>
      </c>
      <c r="G551" s="29" t="s">
        <v>76</v>
      </c>
    </row>
    <row r="552" spans="1:13" ht="17.25" thickTop="1" thickBot="1">
      <c r="A552" s="24"/>
      <c r="B552" s="50">
        <f>C552*D552*E552*F552</f>
        <v>2.08</v>
      </c>
      <c r="C552" s="46">
        <v>2</v>
      </c>
      <c r="D552" s="46">
        <v>1.3</v>
      </c>
      <c r="E552" s="46">
        <v>0.8</v>
      </c>
      <c r="F552" s="46">
        <v>1</v>
      </c>
      <c r="G552" s="29" t="s">
        <v>175</v>
      </c>
    </row>
    <row r="553" spans="1:13" ht="17.25" thickTop="1" thickBot="1">
      <c r="A553" s="24"/>
      <c r="B553" s="50">
        <f>C553*D553*E553*F553</f>
        <v>6.6000000000000005</v>
      </c>
      <c r="C553" s="46">
        <v>3</v>
      </c>
      <c r="D553" s="46">
        <v>2.2000000000000002</v>
      </c>
      <c r="E553" s="46">
        <v>1</v>
      </c>
      <c r="F553" s="46">
        <v>1</v>
      </c>
      <c r="G553" s="29" t="s">
        <v>77</v>
      </c>
    </row>
    <row r="554" spans="1:13" ht="19.5" thickTop="1" thickBot="1">
      <c r="A554" s="24" t="s">
        <v>22</v>
      </c>
      <c r="B554" s="127">
        <f>SUM(B549:B553)</f>
        <v>36.160000000000004</v>
      </c>
      <c r="C554" s="344" t="s">
        <v>93</v>
      </c>
      <c r="D554" s="345"/>
      <c r="E554" s="345"/>
      <c r="F554" s="345"/>
      <c r="G554" s="346"/>
    </row>
    <row r="555" spans="1:13" ht="24.75" thickTop="1" thickBot="1">
      <c r="A555" s="112" t="s">
        <v>22</v>
      </c>
      <c r="B555" s="106">
        <f>(B547-B554)*2</f>
        <v>535.98</v>
      </c>
      <c r="C555" s="347" t="s">
        <v>489</v>
      </c>
      <c r="D555" s="348"/>
      <c r="E555" s="348"/>
      <c r="F555" s="348"/>
      <c r="G555" s="349"/>
      <c r="H555" s="27"/>
    </row>
    <row r="556" spans="1:13" s="31" customFormat="1" ht="19.5" thickTop="1" thickBot="1">
      <c r="A556" s="359" t="s">
        <v>210</v>
      </c>
      <c r="B556" s="360"/>
      <c r="C556" s="360"/>
      <c r="D556" s="360"/>
      <c r="E556" s="360"/>
      <c r="F556" s="360"/>
      <c r="G556" s="361"/>
      <c r="H556" s="16"/>
      <c r="I556" s="16"/>
      <c r="J556" s="16"/>
    </row>
    <row r="557" spans="1:13" ht="19.5" thickTop="1" thickBot="1">
      <c r="A557" s="55"/>
      <c r="B557" s="25" t="s">
        <v>58</v>
      </c>
      <c r="C557" s="25" t="s">
        <v>12</v>
      </c>
      <c r="D557" s="25" t="s">
        <v>59</v>
      </c>
      <c r="E557" s="25" t="s">
        <v>60</v>
      </c>
      <c r="F557" s="25" t="s">
        <v>61</v>
      </c>
      <c r="G557" s="54"/>
    </row>
    <row r="558" spans="1:13" ht="20.25" thickTop="1" thickBot="1">
      <c r="A558" s="53"/>
      <c r="B558" s="50">
        <f>C558*D558*F558*E558</f>
        <v>45.239999999999995</v>
      </c>
      <c r="C558" s="46">
        <v>1</v>
      </c>
      <c r="D558" s="46">
        <v>2.9</v>
      </c>
      <c r="E558" s="46">
        <v>1</v>
      </c>
      <c r="F558" s="46">
        <v>15.6</v>
      </c>
      <c r="G558" s="29" t="s">
        <v>171</v>
      </c>
    </row>
    <row r="559" spans="1:13" ht="19.5" thickTop="1" thickBot="1">
      <c r="A559" s="44" t="s">
        <v>22</v>
      </c>
      <c r="B559" s="128">
        <f>SUM(B558)</f>
        <v>45.239999999999995</v>
      </c>
      <c r="C559" s="344" t="s">
        <v>392</v>
      </c>
      <c r="D559" s="345"/>
      <c r="E559" s="345"/>
      <c r="F559" s="345"/>
      <c r="G559" s="346"/>
    </row>
    <row r="560" spans="1:13" ht="19.5" thickTop="1" thickBot="1">
      <c r="A560" s="320" t="s">
        <v>91</v>
      </c>
      <c r="B560" s="321"/>
      <c r="C560" s="321"/>
      <c r="D560" s="321"/>
      <c r="E560" s="321"/>
      <c r="F560" s="321"/>
      <c r="G560" s="322"/>
    </row>
    <row r="561" spans="1:13" ht="17.25" thickTop="1" thickBot="1">
      <c r="A561" s="24"/>
      <c r="B561" s="50">
        <f>C561*D561*E561*F561</f>
        <v>2.2000000000000002</v>
      </c>
      <c r="C561" s="46">
        <v>1</v>
      </c>
      <c r="D561" s="46">
        <v>2.2000000000000002</v>
      </c>
      <c r="E561" s="46">
        <v>1</v>
      </c>
      <c r="F561" s="46">
        <v>1</v>
      </c>
      <c r="G561" s="29" t="s">
        <v>77</v>
      </c>
    </row>
    <row r="562" spans="1:13" ht="19.5" thickTop="1" thickBot="1">
      <c r="A562" s="24" t="s">
        <v>22</v>
      </c>
      <c r="B562" s="127">
        <f>SUM(B561:B561)</f>
        <v>2.2000000000000002</v>
      </c>
      <c r="C562" s="344" t="s">
        <v>93</v>
      </c>
      <c r="D562" s="345"/>
      <c r="E562" s="345"/>
      <c r="F562" s="345"/>
      <c r="G562" s="346"/>
    </row>
    <row r="563" spans="1:13" ht="24.75" thickTop="1" thickBot="1">
      <c r="A563" s="112" t="s">
        <v>22</v>
      </c>
      <c r="B563" s="106">
        <f>B559-B562</f>
        <v>43.039999999999992</v>
      </c>
      <c r="C563" s="347" t="s">
        <v>174</v>
      </c>
      <c r="D563" s="348"/>
      <c r="E563" s="348"/>
      <c r="F563" s="348"/>
      <c r="G563" s="349"/>
      <c r="H563" s="27"/>
    </row>
    <row r="564" spans="1:13" ht="24.75" thickTop="1" thickBot="1">
      <c r="A564" s="52" t="s">
        <v>22</v>
      </c>
      <c r="B564" s="51">
        <f>B539+B555+B563</f>
        <v>872.14</v>
      </c>
      <c r="C564" s="431" t="s">
        <v>490</v>
      </c>
      <c r="D564" s="432"/>
      <c r="E564" s="432"/>
      <c r="F564" s="432"/>
      <c r="G564" s="433"/>
      <c r="H564" s="27"/>
    </row>
    <row r="565" spans="1:13" ht="19.5" thickTop="1" thickBot="1">
      <c r="A565" s="323" t="s">
        <v>55</v>
      </c>
      <c r="B565" s="320" t="s">
        <v>117</v>
      </c>
      <c r="C565" s="321"/>
      <c r="D565" s="321"/>
      <c r="E565" s="321"/>
      <c r="F565" s="322"/>
      <c r="G565" s="323" t="s">
        <v>57</v>
      </c>
    </row>
    <row r="566" spans="1:13" ht="19.5" thickTop="1" thickBot="1">
      <c r="A566" s="324"/>
      <c r="B566" s="25" t="s">
        <v>58</v>
      </c>
      <c r="C566" s="25" t="s">
        <v>12</v>
      </c>
      <c r="D566" s="25" t="s">
        <v>59</v>
      </c>
      <c r="E566" s="25" t="s">
        <v>60</v>
      </c>
      <c r="F566" s="25" t="s">
        <v>61</v>
      </c>
      <c r="G566" s="324"/>
    </row>
    <row r="567" spans="1:13" s="31" customFormat="1" ht="17.25" thickTop="1" thickBot="1">
      <c r="A567" s="434" t="s">
        <v>78</v>
      </c>
      <c r="B567" s="435"/>
      <c r="C567" s="435"/>
      <c r="D567" s="435"/>
      <c r="E567" s="435"/>
      <c r="F567" s="435"/>
      <c r="G567" s="436"/>
      <c r="H567" s="16"/>
      <c r="I567" s="16"/>
      <c r="J567" s="16"/>
    </row>
    <row r="568" spans="1:13" ht="17.25" thickTop="1" thickBot="1">
      <c r="A568" s="36"/>
      <c r="B568" s="50">
        <f>C568*D568*F568*E568</f>
        <v>24.84</v>
      </c>
      <c r="C568" s="46">
        <v>1</v>
      </c>
      <c r="D568" s="46">
        <v>1.2</v>
      </c>
      <c r="E568" s="46">
        <v>1</v>
      </c>
      <c r="F568" s="46">
        <v>20.7</v>
      </c>
      <c r="G568" s="29" t="s">
        <v>420</v>
      </c>
      <c r="M568" s="37"/>
    </row>
    <row r="569" spans="1:13" ht="17.25" thickTop="1" thickBot="1">
      <c r="A569" s="36"/>
      <c r="B569" s="50">
        <f>C569*D569*F569*E569</f>
        <v>18.53</v>
      </c>
      <c r="C569" s="46">
        <v>1</v>
      </c>
      <c r="D569" s="46">
        <v>0.68</v>
      </c>
      <c r="E569" s="46">
        <v>1</v>
      </c>
      <c r="F569" s="46">
        <v>27.25</v>
      </c>
      <c r="G569" s="29" t="s">
        <v>173</v>
      </c>
      <c r="M569" s="37"/>
    </row>
    <row r="570" spans="1:13" ht="17.25" thickTop="1" thickBot="1">
      <c r="A570" s="36"/>
      <c r="B570" s="50">
        <f>C570*D570*F570*E570</f>
        <v>6.8250000000000002</v>
      </c>
      <c r="C570" s="46">
        <v>6.5</v>
      </c>
      <c r="D570" s="46">
        <v>2.1</v>
      </c>
      <c r="E570" s="46">
        <v>1</v>
      </c>
      <c r="F570" s="46">
        <v>0.5</v>
      </c>
      <c r="G570" s="29" t="s">
        <v>172</v>
      </c>
      <c r="M570" s="37"/>
    </row>
    <row r="571" spans="1:13" ht="24.75" thickTop="1" thickBot="1">
      <c r="A571" s="112" t="s">
        <v>22</v>
      </c>
      <c r="B571" s="106">
        <f>SUM(B568:B570)</f>
        <v>50.195000000000007</v>
      </c>
      <c r="C571" s="347" t="s">
        <v>118</v>
      </c>
      <c r="D571" s="348"/>
      <c r="E571" s="348"/>
      <c r="F571" s="348"/>
      <c r="G571" s="349"/>
      <c r="H571" s="27"/>
    </row>
    <row r="572" spans="1:13" s="31" customFormat="1" ht="17.25" thickTop="1" thickBot="1">
      <c r="A572" s="434" t="s">
        <v>460</v>
      </c>
      <c r="B572" s="435"/>
      <c r="C572" s="435"/>
      <c r="D572" s="435"/>
      <c r="E572" s="435"/>
      <c r="F572" s="435"/>
      <c r="G572" s="436"/>
      <c r="H572" s="16"/>
      <c r="I572" s="16"/>
      <c r="J572" s="16"/>
    </row>
    <row r="573" spans="1:13" ht="17.25" thickTop="1" thickBot="1">
      <c r="A573" s="36"/>
      <c r="B573" s="50">
        <f>C573*D573*F573*E573</f>
        <v>32.699999999999996</v>
      </c>
      <c r="C573" s="46">
        <v>1</v>
      </c>
      <c r="D573" s="46">
        <v>1.2</v>
      </c>
      <c r="E573" s="46">
        <v>1</v>
      </c>
      <c r="F573" s="46">
        <v>27.25</v>
      </c>
      <c r="G573" s="29" t="s">
        <v>420</v>
      </c>
      <c r="M573" s="37"/>
    </row>
    <row r="574" spans="1:13" ht="17.25" thickTop="1" thickBot="1">
      <c r="A574" s="36"/>
      <c r="B574" s="50">
        <f>C574*D574*F574*E574</f>
        <v>18.53</v>
      </c>
      <c r="C574" s="46">
        <v>1</v>
      </c>
      <c r="D574" s="46">
        <v>0.68</v>
      </c>
      <c r="E574" s="46">
        <v>1</v>
      </c>
      <c r="F574" s="46">
        <v>27.25</v>
      </c>
      <c r="G574" s="29" t="s">
        <v>173</v>
      </c>
      <c r="M574" s="37"/>
    </row>
    <row r="575" spans="1:13" ht="17.25" thickTop="1" thickBot="1">
      <c r="A575" s="36"/>
      <c r="B575" s="50">
        <f>C575*D575*F575*E575</f>
        <v>6.8250000000000002</v>
      </c>
      <c r="C575" s="46">
        <v>6.5</v>
      </c>
      <c r="D575" s="46">
        <v>2.1</v>
      </c>
      <c r="E575" s="46">
        <v>1</v>
      </c>
      <c r="F575" s="46">
        <v>0.5</v>
      </c>
      <c r="G575" s="29" t="s">
        <v>172</v>
      </c>
      <c r="M575" s="37"/>
    </row>
    <row r="576" spans="1:13" ht="24.75" thickTop="1" thickBot="1">
      <c r="A576" s="112" t="s">
        <v>22</v>
      </c>
      <c r="B576" s="106">
        <f>(SUM(B573:B575))*2</f>
        <v>116.11</v>
      </c>
      <c r="C576" s="347" t="s">
        <v>491</v>
      </c>
      <c r="D576" s="348"/>
      <c r="E576" s="348"/>
      <c r="F576" s="348"/>
      <c r="G576" s="349"/>
      <c r="H576" s="27"/>
    </row>
    <row r="577" spans="1:13" s="31" customFormat="1" ht="17.25" thickTop="1" thickBot="1">
      <c r="A577" s="434" t="s">
        <v>235</v>
      </c>
      <c r="B577" s="435"/>
      <c r="C577" s="435"/>
      <c r="D577" s="435"/>
      <c r="E577" s="435"/>
      <c r="F577" s="435"/>
      <c r="G577" s="436"/>
      <c r="H577" s="16"/>
      <c r="I577" s="16"/>
      <c r="J577" s="16"/>
    </row>
    <row r="578" spans="1:13" ht="17.25" thickTop="1" thickBot="1">
      <c r="A578" s="36"/>
      <c r="B578" s="50">
        <f>C578*D578*F578*E578</f>
        <v>24.75</v>
      </c>
      <c r="C578" s="46">
        <v>1</v>
      </c>
      <c r="D578" s="46">
        <v>3</v>
      </c>
      <c r="E578" s="46">
        <v>1</v>
      </c>
      <c r="F578" s="46">
        <v>8.25</v>
      </c>
      <c r="G578" s="29" t="s">
        <v>171</v>
      </c>
      <c r="M578" s="37"/>
    </row>
    <row r="579" spans="1:13" ht="17.25" thickTop="1" thickBot="1">
      <c r="A579" s="36"/>
      <c r="B579" s="50">
        <f>C579*D579*F579*E579</f>
        <v>61.44</v>
      </c>
      <c r="C579" s="46">
        <v>1</v>
      </c>
      <c r="D579" s="46">
        <v>1.2</v>
      </c>
      <c r="E579" s="46">
        <v>1</v>
      </c>
      <c r="F579" s="46">
        <v>51.2</v>
      </c>
      <c r="G579" s="29" t="s">
        <v>170</v>
      </c>
      <c r="M579" s="37"/>
    </row>
    <row r="580" spans="1:13" ht="19.5" thickTop="1" thickBot="1">
      <c r="A580" s="44" t="s">
        <v>22</v>
      </c>
      <c r="B580" s="115">
        <f>SUM(B578:B579)</f>
        <v>86.19</v>
      </c>
      <c r="C580" s="344" t="s">
        <v>393</v>
      </c>
      <c r="D580" s="345"/>
      <c r="E580" s="345"/>
      <c r="F580" s="345"/>
      <c r="G580" s="346"/>
    </row>
    <row r="581" spans="1:13" ht="19.5" thickTop="1" thickBot="1">
      <c r="A581" s="320" t="s">
        <v>91</v>
      </c>
      <c r="B581" s="321"/>
      <c r="C581" s="321"/>
      <c r="D581" s="321"/>
      <c r="E581" s="321"/>
      <c r="F581" s="321"/>
      <c r="G581" s="322"/>
    </row>
    <row r="582" spans="1:13" ht="17.25" thickTop="1" thickBot="1">
      <c r="A582" s="24"/>
      <c r="B582" s="50">
        <f>C582*D582*E582*F582</f>
        <v>2.2000000000000002</v>
      </c>
      <c r="C582" s="46">
        <v>1</v>
      </c>
      <c r="D582" s="46">
        <v>2.2000000000000002</v>
      </c>
      <c r="E582" s="46">
        <v>1</v>
      </c>
      <c r="F582" s="46">
        <v>1</v>
      </c>
      <c r="G582" s="29" t="s">
        <v>77</v>
      </c>
    </row>
    <row r="583" spans="1:13" ht="19.5" thickTop="1" thickBot="1">
      <c r="A583" s="24" t="s">
        <v>22</v>
      </c>
      <c r="B583" s="127">
        <f>SUM(B582)</f>
        <v>2.2000000000000002</v>
      </c>
      <c r="C583" s="344" t="s">
        <v>93</v>
      </c>
      <c r="D583" s="345"/>
      <c r="E583" s="345"/>
      <c r="F583" s="345"/>
      <c r="G583" s="346"/>
    </row>
    <row r="584" spans="1:13" ht="24.75" thickTop="1" thickBot="1">
      <c r="A584" s="112" t="s">
        <v>22</v>
      </c>
      <c r="B584" s="106">
        <f>B580-B583</f>
        <v>83.99</v>
      </c>
      <c r="C584" s="347" t="s">
        <v>388</v>
      </c>
      <c r="D584" s="348"/>
      <c r="E584" s="348"/>
      <c r="F584" s="348"/>
      <c r="G584" s="349"/>
      <c r="H584" s="27"/>
    </row>
    <row r="585" spans="1:13" ht="24.75" thickTop="1" thickBot="1">
      <c r="A585" s="93" t="s">
        <v>22</v>
      </c>
      <c r="B585" s="94">
        <f>B571+B576+B584</f>
        <v>250.29500000000002</v>
      </c>
      <c r="C585" s="431" t="s">
        <v>492</v>
      </c>
      <c r="D585" s="432"/>
      <c r="E585" s="432"/>
      <c r="F585" s="432"/>
      <c r="G585" s="433"/>
      <c r="H585" s="27"/>
    </row>
    <row r="586" spans="1:13" ht="14.25" thickTop="1" thickBot="1">
      <c r="A586" s="368"/>
      <c r="B586" s="369"/>
      <c r="C586" s="369"/>
      <c r="D586" s="369"/>
      <c r="E586" s="369"/>
      <c r="F586" s="369"/>
      <c r="G586" s="370"/>
    </row>
    <row r="587" spans="1:13" ht="19.5" thickTop="1" thickBot="1">
      <c r="A587" s="437" t="s">
        <v>394</v>
      </c>
      <c r="B587" s="438"/>
      <c r="C587" s="438"/>
      <c r="D587" s="438"/>
      <c r="E587" s="438"/>
      <c r="F587" s="438"/>
      <c r="G587" s="439"/>
    </row>
    <row r="588" spans="1:13" ht="19.5" thickTop="1" thickBot="1">
      <c r="A588" s="323" t="s">
        <v>55</v>
      </c>
      <c r="B588" s="320" t="s">
        <v>119</v>
      </c>
      <c r="C588" s="321"/>
      <c r="D588" s="321"/>
      <c r="E588" s="321"/>
      <c r="F588" s="322"/>
      <c r="G588" s="323" t="s">
        <v>57</v>
      </c>
      <c r="H588" s="26"/>
    </row>
    <row r="589" spans="1:13" ht="19.5" thickTop="1" thickBot="1">
      <c r="A589" s="324"/>
      <c r="B589" s="25" t="s">
        <v>58</v>
      </c>
      <c r="C589" s="25" t="s">
        <v>12</v>
      </c>
      <c r="D589" s="25" t="s">
        <v>59</v>
      </c>
      <c r="E589" s="25" t="s">
        <v>60</v>
      </c>
      <c r="F589" s="25" t="s">
        <v>61</v>
      </c>
      <c r="G589" s="324"/>
    </row>
    <row r="590" spans="1:13" ht="17.25" thickTop="1" thickBot="1">
      <c r="A590" s="24" t="s">
        <v>169</v>
      </c>
      <c r="B590" s="50">
        <f>E590*D590</f>
        <v>130.4</v>
      </c>
      <c r="C590" s="46">
        <v>1</v>
      </c>
      <c r="D590" s="46">
        <v>1</v>
      </c>
      <c r="E590" s="357">
        <v>130.4</v>
      </c>
      <c r="F590" s="358"/>
      <c r="G590" s="24" t="s">
        <v>168</v>
      </c>
    </row>
    <row r="591" spans="1:13" ht="17.25" thickTop="1" thickBot="1">
      <c r="A591" s="24"/>
      <c r="B591" s="50">
        <f>C591*D591*E591*F591</f>
        <v>15.975</v>
      </c>
      <c r="C591" s="46">
        <v>1</v>
      </c>
      <c r="D591" s="46">
        <v>1</v>
      </c>
      <c r="E591" s="46">
        <v>3.55</v>
      </c>
      <c r="F591" s="46">
        <v>4.5</v>
      </c>
      <c r="G591" s="24" t="s">
        <v>167</v>
      </c>
    </row>
    <row r="592" spans="1:13" ht="24.75" thickTop="1" thickBot="1">
      <c r="A592" s="93" t="s">
        <v>22</v>
      </c>
      <c r="B592" s="94">
        <f>SUM(B590:B591)</f>
        <v>146.375</v>
      </c>
      <c r="C592" s="431" t="s">
        <v>402</v>
      </c>
      <c r="D592" s="432"/>
      <c r="E592" s="432"/>
      <c r="F592" s="432"/>
      <c r="G592" s="433"/>
      <c r="H592" s="27"/>
    </row>
    <row r="593" spans="1:8" ht="20.25" thickTop="1" thickBot="1">
      <c r="A593" s="38"/>
      <c r="B593" s="39"/>
      <c r="C593" s="40"/>
      <c r="D593" s="40"/>
      <c r="E593" s="40"/>
      <c r="F593" s="40"/>
      <c r="G593" s="40"/>
    </row>
    <row r="594" spans="1:8" ht="19.5" thickTop="1" thickBot="1">
      <c r="A594" s="437" t="s">
        <v>120</v>
      </c>
      <c r="B594" s="438"/>
      <c r="C594" s="438"/>
      <c r="D594" s="438"/>
      <c r="E594" s="438"/>
      <c r="F594" s="438"/>
      <c r="G594" s="439"/>
    </row>
    <row r="595" spans="1:8" ht="19.5" thickTop="1" thickBot="1">
      <c r="A595" s="323" t="s">
        <v>55</v>
      </c>
      <c r="B595" s="320" t="s">
        <v>121</v>
      </c>
      <c r="C595" s="321"/>
      <c r="D595" s="321"/>
      <c r="E595" s="321"/>
      <c r="F595" s="322"/>
      <c r="G595" s="323" t="s">
        <v>57</v>
      </c>
      <c r="H595" s="26"/>
    </row>
    <row r="596" spans="1:8" ht="19.5" thickTop="1" thickBot="1">
      <c r="A596" s="324"/>
      <c r="B596" s="25" t="s">
        <v>58</v>
      </c>
      <c r="C596" s="25" t="s">
        <v>12</v>
      </c>
      <c r="D596" s="25" t="s">
        <v>59</v>
      </c>
      <c r="E596" s="25" t="s">
        <v>60</v>
      </c>
      <c r="F596" s="25" t="s">
        <v>61</v>
      </c>
      <c r="G596" s="324"/>
    </row>
    <row r="597" spans="1:8" ht="17.25" thickTop="1" thickBot="1">
      <c r="A597" s="24"/>
      <c r="B597" s="50">
        <f>C597*D597*E597*F597</f>
        <v>7.2</v>
      </c>
      <c r="C597" s="46">
        <v>1</v>
      </c>
      <c r="D597" s="46">
        <v>1</v>
      </c>
      <c r="E597" s="46">
        <v>1</v>
      </c>
      <c r="F597" s="46">
        <v>7.2</v>
      </c>
      <c r="G597" s="29" t="s">
        <v>166</v>
      </c>
    </row>
    <row r="598" spans="1:8" ht="17.25" thickTop="1" thickBot="1">
      <c r="A598" s="24"/>
      <c r="B598" s="50">
        <f>C598*D598*E598*F598</f>
        <v>7.9</v>
      </c>
      <c r="C598" s="46">
        <v>1</v>
      </c>
      <c r="D598" s="46">
        <v>1</v>
      </c>
      <c r="E598" s="46">
        <v>1</v>
      </c>
      <c r="F598" s="46">
        <v>7.9</v>
      </c>
      <c r="G598" s="29" t="s">
        <v>165</v>
      </c>
    </row>
    <row r="599" spans="1:8" ht="17.25" thickTop="1" thickBot="1">
      <c r="A599" s="24"/>
      <c r="B599" s="50">
        <f>C599*D599*E599*F599</f>
        <v>26.2</v>
      </c>
      <c r="C599" s="46">
        <v>1</v>
      </c>
      <c r="D599" s="46">
        <v>1</v>
      </c>
      <c r="E599" s="46">
        <v>1</v>
      </c>
      <c r="F599" s="46">
        <v>26.2</v>
      </c>
      <c r="G599" s="29" t="s">
        <v>164</v>
      </c>
    </row>
    <row r="600" spans="1:8" ht="17.25" thickTop="1" thickBot="1">
      <c r="A600" s="24"/>
      <c r="B600" s="50">
        <f>C600*D600*E600*F600</f>
        <v>10</v>
      </c>
      <c r="C600" s="46">
        <v>1</v>
      </c>
      <c r="D600" s="46">
        <v>1</v>
      </c>
      <c r="E600" s="46">
        <v>1</v>
      </c>
      <c r="F600" s="46">
        <v>10</v>
      </c>
      <c r="G600" s="29" t="s">
        <v>163</v>
      </c>
    </row>
    <row r="601" spans="1:8" ht="24.75" thickTop="1" thickBot="1">
      <c r="A601" s="119" t="s">
        <v>106</v>
      </c>
      <c r="B601" s="109">
        <f>SUM(B597:B600)</f>
        <v>51.3</v>
      </c>
      <c r="C601" s="365" t="s">
        <v>162</v>
      </c>
      <c r="D601" s="366"/>
      <c r="E601" s="366"/>
      <c r="F601" s="366"/>
      <c r="G601" s="367"/>
      <c r="H601" s="27"/>
    </row>
    <row r="602" spans="1:8" ht="19.5" thickTop="1" thickBot="1">
      <c r="A602" s="323" t="s">
        <v>55</v>
      </c>
      <c r="B602" s="320" t="s">
        <v>161</v>
      </c>
      <c r="C602" s="321"/>
      <c r="D602" s="321"/>
      <c r="E602" s="321"/>
      <c r="F602" s="322"/>
      <c r="G602" s="323" t="s">
        <v>57</v>
      </c>
      <c r="H602" s="26"/>
    </row>
    <row r="603" spans="1:8" ht="19.5" thickTop="1" thickBot="1">
      <c r="A603" s="324"/>
      <c r="B603" s="25" t="s">
        <v>58</v>
      </c>
      <c r="C603" s="25" t="s">
        <v>12</v>
      </c>
      <c r="D603" s="25" t="s">
        <v>59</v>
      </c>
      <c r="E603" s="25" t="s">
        <v>60</v>
      </c>
      <c r="F603" s="25" t="s">
        <v>61</v>
      </c>
      <c r="G603" s="324"/>
    </row>
    <row r="604" spans="1:8" ht="17.25" thickTop="1" thickBot="1">
      <c r="A604" s="24"/>
      <c r="B604" s="50">
        <f>C604*D604*E604*F604</f>
        <v>1</v>
      </c>
      <c r="C604" s="46">
        <v>1</v>
      </c>
      <c r="D604" s="46">
        <v>1</v>
      </c>
      <c r="E604" s="46">
        <v>1</v>
      </c>
      <c r="F604" s="46">
        <v>1</v>
      </c>
      <c r="G604" s="29" t="s">
        <v>161</v>
      </c>
    </row>
    <row r="605" spans="1:8" ht="24.75" thickTop="1" thickBot="1">
      <c r="A605" s="119" t="s">
        <v>12</v>
      </c>
      <c r="B605" s="109">
        <f>SUM(B604:B604)</f>
        <v>1</v>
      </c>
      <c r="C605" s="365" t="s">
        <v>160</v>
      </c>
      <c r="D605" s="366"/>
      <c r="E605" s="366"/>
      <c r="F605" s="366"/>
      <c r="G605" s="367"/>
      <c r="H605" s="27"/>
    </row>
    <row r="606" spans="1:8" ht="19.5" thickTop="1" thickBot="1">
      <c r="A606" s="323" t="s">
        <v>55</v>
      </c>
      <c r="B606" s="320" t="s">
        <v>403</v>
      </c>
      <c r="C606" s="321"/>
      <c r="D606" s="321"/>
      <c r="E606" s="321"/>
      <c r="F606" s="322"/>
      <c r="G606" s="323" t="s">
        <v>57</v>
      </c>
      <c r="H606" s="26"/>
    </row>
    <row r="607" spans="1:8" ht="19.5" thickTop="1" thickBot="1">
      <c r="A607" s="324"/>
      <c r="B607" s="25" t="s">
        <v>58</v>
      </c>
      <c r="C607" s="25" t="s">
        <v>12</v>
      </c>
      <c r="D607" s="25" t="s">
        <v>59</v>
      </c>
      <c r="E607" s="25" t="s">
        <v>60</v>
      </c>
      <c r="F607" s="25" t="s">
        <v>61</v>
      </c>
      <c r="G607" s="324"/>
    </row>
    <row r="608" spans="1:8" ht="17.25" thickTop="1" thickBot="1">
      <c r="A608" s="29" t="s">
        <v>5</v>
      </c>
      <c r="B608" s="50">
        <f>C608*D608*E608*F608</f>
        <v>1</v>
      </c>
      <c r="C608" s="46">
        <v>1</v>
      </c>
      <c r="D608" s="46">
        <v>1</v>
      </c>
      <c r="E608" s="46">
        <v>1</v>
      </c>
      <c r="F608" s="46">
        <v>1</v>
      </c>
      <c r="G608" s="29" t="s">
        <v>404</v>
      </c>
    </row>
    <row r="609" spans="1:8" ht="24.75" thickTop="1" thickBot="1">
      <c r="A609" s="119" t="s">
        <v>5</v>
      </c>
      <c r="B609" s="109">
        <f>SUM(B608:B608)</f>
        <v>1</v>
      </c>
      <c r="C609" s="365" t="s">
        <v>159</v>
      </c>
      <c r="D609" s="366"/>
      <c r="E609" s="366"/>
      <c r="F609" s="366"/>
      <c r="G609" s="367"/>
      <c r="H609" s="27"/>
    </row>
    <row r="610" spans="1:8" ht="19.5" thickTop="1" thickBot="1">
      <c r="A610" s="323" t="s">
        <v>55</v>
      </c>
      <c r="B610" s="320" t="s">
        <v>158</v>
      </c>
      <c r="C610" s="321"/>
      <c r="D610" s="321"/>
      <c r="E610" s="321"/>
      <c r="F610" s="322"/>
      <c r="G610" s="323" t="s">
        <v>57</v>
      </c>
      <c r="H610" s="26"/>
    </row>
    <row r="611" spans="1:8" ht="19.5" thickTop="1" thickBot="1">
      <c r="A611" s="324"/>
      <c r="B611" s="25" t="s">
        <v>58</v>
      </c>
      <c r="C611" s="25" t="s">
        <v>12</v>
      </c>
      <c r="D611" s="25" t="s">
        <v>59</v>
      </c>
      <c r="E611" s="25" t="s">
        <v>60</v>
      </c>
      <c r="F611" s="25" t="s">
        <v>61</v>
      </c>
      <c r="G611" s="324"/>
    </row>
    <row r="612" spans="1:8" ht="17.25" thickTop="1" thickBot="1">
      <c r="A612" s="24"/>
      <c r="B612" s="46">
        <f>C612*D612*E612*F612</f>
        <v>3</v>
      </c>
      <c r="C612" s="46">
        <v>1</v>
      </c>
      <c r="D612" s="46">
        <v>1</v>
      </c>
      <c r="E612" s="46">
        <v>1</v>
      </c>
      <c r="F612" s="46">
        <v>3</v>
      </c>
      <c r="G612" s="29" t="s">
        <v>157</v>
      </c>
    </row>
    <row r="613" spans="1:8" ht="17.25" thickTop="1" thickBot="1">
      <c r="A613" s="24"/>
      <c r="B613" s="46">
        <f>C613*D613*E613*F613</f>
        <v>44</v>
      </c>
      <c r="C613" s="46">
        <v>4</v>
      </c>
      <c r="D613" s="46">
        <v>1</v>
      </c>
      <c r="E613" s="46">
        <v>1</v>
      </c>
      <c r="F613" s="46">
        <v>11</v>
      </c>
      <c r="G613" s="29" t="s">
        <v>156</v>
      </c>
    </row>
    <row r="614" spans="1:8" ht="17.25" thickTop="1" thickBot="1">
      <c r="A614" s="24"/>
      <c r="B614" s="46">
        <f>C614*D614*E614*F614</f>
        <v>15</v>
      </c>
      <c r="C614" s="46">
        <v>1</v>
      </c>
      <c r="D614" s="46">
        <v>1</v>
      </c>
      <c r="E614" s="46">
        <v>1</v>
      </c>
      <c r="F614" s="46">
        <v>15</v>
      </c>
      <c r="G614" s="29" t="s">
        <v>155</v>
      </c>
    </row>
    <row r="615" spans="1:8" ht="24.75" thickTop="1" thickBot="1">
      <c r="A615" s="119" t="s">
        <v>106</v>
      </c>
      <c r="B615" s="109">
        <f>SUM(B612:B614)</f>
        <v>62</v>
      </c>
      <c r="C615" s="365" t="s">
        <v>154</v>
      </c>
      <c r="D615" s="366"/>
      <c r="E615" s="366"/>
      <c r="F615" s="366"/>
      <c r="G615" s="367"/>
      <c r="H615" s="27"/>
    </row>
    <row r="616" spans="1:8" ht="14.25" thickTop="1" thickBot="1">
      <c r="A616" s="368"/>
      <c r="B616" s="369"/>
      <c r="C616" s="369"/>
      <c r="D616" s="369"/>
      <c r="E616" s="369"/>
      <c r="F616" s="369"/>
      <c r="G616" s="370"/>
    </row>
    <row r="617" spans="1:8" ht="19.5" thickTop="1" thickBot="1">
      <c r="A617" s="437" t="s">
        <v>122</v>
      </c>
      <c r="B617" s="438"/>
      <c r="C617" s="438"/>
      <c r="D617" s="438"/>
      <c r="E617" s="438"/>
      <c r="F617" s="438"/>
      <c r="G617" s="439"/>
    </row>
    <row r="618" spans="1:8" ht="19.5" thickTop="1" thickBot="1">
      <c r="A618" s="323" t="s">
        <v>55</v>
      </c>
      <c r="B618" s="320" t="s">
        <v>123</v>
      </c>
      <c r="C618" s="321"/>
      <c r="D618" s="321"/>
      <c r="E618" s="321"/>
      <c r="F618" s="322"/>
      <c r="G618" s="323" t="s">
        <v>57</v>
      </c>
      <c r="H618" s="26"/>
    </row>
    <row r="619" spans="1:8" ht="19.5" thickTop="1" thickBot="1">
      <c r="A619" s="324"/>
      <c r="B619" s="25" t="s">
        <v>58</v>
      </c>
      <c r="C619" s="25" t="s">
        <v>12</v>
      </c>
      <c r="D619" s="25" t="s">
        <v>59</v>
      </c>
      <c r="E619" s="25" t="s">
        <v>60</v>
      </c>
      <c r="F619" s="25" t="s">
        <v>61</v>
      </c>
      <c r="G619" s="324"/>
    </row>
    <row r="620" spans="1:8" ht="17.25" thickTop="1" thickBot="1">
      <c r="A620" s="24"/>
      <c r="B620" s="46">
        <f>C620*D620*E620*F620</f>
        <v>18</v>
      </c>
      <c r="C620" s="46">
        <v>18</v>
      </c>
      <c r="D620" s="46">
        <v>1</v>
      </c>
      <c r="E620" s="46">
        <v>1</v>
      </c>
      <c r="F620" s="46">
        <v>1</v>
      </c>
      <c r="G620" s="29" t="s">
        <v>142</v>
      </c>
    </row>
    <row r="621" spans="1:8" ht="24.75" thickTop="1" thickBot="1">
      <c r="A621" s="119" t="s">
        <v>12</v>
      </c>
      <c r="B621" s="109">
        <f>(SUM(B620:B620))</f>
        <v>18</v>
      </c>
      <c r="C621" s="365" t="s">
        <v>124</v>
      </c>
      <c r="D621" s="366"/>
      <c r="E621" s="366"/>
      <c r="F621" s="366"/>
      <c r="G621" s="367"/>
      <c r="H621" s="27"/>
    </row>
    <row r="622" spans="1:8" ht="19.5" thickTop="1" thickBot="1">
      <c r="A622" s="323" t="s">
        <v>55</v>
      </c>
      <c r="B622" s="320" t="s">
        <v>153</v>
      </c>
      <c r="C622" s="321"/>
      <c r="D622" s="321"/>
      <c r="E622" s="321"/>
      <c r="F622" s="322"/>
      <c r="G622" s="323" t="s">
        <v>57</v>
      </c>
      <c r="H622" s="26"/>
    </row>
    <row r="623" spans="1:8" ht="19.5" thickTop="1" thickBot="1">
      <c r="A623" s="324"/>
      <c r="B623" s="25" t="s">
        <v>58</v>
      </c>
      <c r="C623" s="25" t="s">
        <v>12</v>
      </c>
      <c r="D623" s="25" t="s">
        <v>59</v>
      </c>
      <c r="E623" s="25" t="s">
        <v>60</v>
      </c>
      <c r="F623" s="25" t="s">
        <v>61</v>
      </c>
      <c r="G623" s="324"/>
    </row>
    <row r="624" spans="1:8" ht="17.25" thickTop="1" thickBot="1">
      <c r="A624" s="24"/>
      <c r="B624" s="46">
        <f>C624*D624*E624*F624</f>
        <v>3</v>
      </c>
      <c r="C624" s="46">
        <v>3</v>
      </c>
      <c r="D624" s="46">
        <v>1</v>
      </c>
      <c r="E624" s="46">
        <v>1</v>
      </c>
      <c r="F624" s="46">
        <v>1</v>
      </c>
      <c r="G624" s="29" t="s">
        <v>493</v>
      </c>
    </row>
    <row r="625" spans="1:8" ht="24.75" thickTop="1" thickBot="1">
      <c r="A625" s="119" t="s">
        <v>12</v>
      </c>
      <c r="B625" s="109">
        <f>SUM(B624:B624)</f>
        <v>3</v>
      </c>
      <c r="C625" s="365" t="s">
        <v>152</v>
      </c>
      <c r="D625" s="366"/>
      <c r="E625" s="366"/>
      <c r="F625" s="366"/>
      <c r="G625" s="367"/>
      <c r="H625" s="27"/>
    </row>
    <row r="626" spans="1:8" ht="20.25" thickTop="1" thickBot="1">
      <c r="A626" s="38"/>
      <c r="B626" s="39"/>
      <c r="C626" s="40"/>
      <c r="D626" s="40"/>
      <c r="E626" s="40"/>
      <c r="F626" s="40"/>
      <c r="G626" s="40"/>
    </row>
    <row r="627" spans="1:8" ht="19.5" thickTop="1" thickBot="1">
      <c r="A627" s="323" t="s">
        <v>55</v>
      </c>
      <c r="B627" s="362" t="s">
        <v>380</v>
      </c>
      <c r="C627" s="363"/>
      <c r="D627" s="363"/>
      <c r="E627" s="363"/>
      <c r="F627" s="364"/>
      <c r="G627" s="323" t="s">
        <v>57</v>
      </c>
      <c r="H627" s="26"/>
    </row>
    <row r="628" spans="1:8" ht="19.5" thickTop="1" thickBot="1">
      <c r="A628" s="324"/>
      <c r="B628" s="25" t="s">
        <v>58</v>
      </c>
      <c r="C628" s="25" t="s">
        <v>12</v>
      </c>
      <c r="D628" s="25" t="s">
        <v>59</v>
      </c>
      <c r="E628" s="25" t="s">
        <v>60</v>
      </c>
      <c r="F628" s="25" t="s">
        <v>61</v>
      </c>
      <c r="G628" s="324"/>
    </row>
    <row r="629" spans="1:8" ht="17.25" thickTop="1" thickBot="1">
      <c r="A629" s="24"/>
      <c r="B629" s="46">
        <f>C629*D629*E629*F629</f>
        <v>36</v>
      </c>
      <c r="C629" s="46">
        <v>36</v>
      </c>
      <c r="D629" s="46">
        <v>1</v>
      </c>
      <c r="E629" s="46">
        <v>1</v>
      </c>
      <c r="F629" s="46">
        <v>1</v>
      </c>
      <c r="G629" s="29" t="s">
        <v>142</v>
      </c>
    </row>
    <row r="630" spans="1:8" ht="24.75" thickTop="1" thickBot="1">
      <c r="A630" s="119" t="s">
        <v>12</v>
      </c>
      <c r="B630" s="109">
        <f>SUM(B629:B629)</f>
        <v>36</v>
      </c>
      <c r="C630" s="365" t="s">
        <v>381</v>
      </c>
      <c r="D630" s="366"/>
      <c r="E630" s="366"/>
      <c r="F630" s="366"/>
      <c r="G630" s="367"/>
      <c r="H630" s="27"/>
    </row>
    <row r="631" spans="1:8" ht="19.5" thickTop="1" thickBot="1">
      <c r="A631" s="323" t="s">
        <v>55</v>
      </c>
      <c r="B631" s="362" t="s">
        <v>151</v>
      </c>
      <c r="C631" s="363"/>
      <c r="D631" s="363"/>
      <c r="E631" s="363"/>
      <c r="F631" s="364"/>
      <c r="G631" s="323" t="s">
        <v>57</v>
      </c>
      <c r="H631" s="26"/>
    </row>
    <row r="632" spans="1:8" ht="19.5" thickTop="1" thickBot="1">
      <c r="A632" s="324"/>
      <c r="B632" s="25" t="s">
        <v>58</v>
      </c>
      <c r="C632" s="25" t="s">
        <v>12</v>
      </c>
      <c r="D632" s="25" t="s">
        <v>59</v>
      </c>
      <c r="E632" s="25" t="s">
        <v>60</v>
      </c>
      <c r="F632" s="25" t="s">
        <v>61</v>
      </c>
      <c r="G632" s="324"/>
    </row>
    <row r="633" spans="1:8" ht="17.25" thickTop="1" thickBot="1">
      <c r="A633" s="24"/>
      <c r="B633" s="46">
        <f>C633*D633*E633*F633</f>
        <v>7</v>
      </c>
      <c r="C633" s="46">
        <v>7</v>
      </c>
      <c r="D633" s="46">
        <v>1</v>
      </c>
      <c r="E633" s="46">
        <v>1</v>
      </c>
      <c r="F633" s="46">
        <v>1</v>
      </c>
      <c r="G633" s="29" t="s">
        <v>150</v>
      </c>
    </row>
    <row r="634" spans="1:8" ht="17.25" thickTop="1" thickBot="1">
      <c r="A634" s="24"/>
      <c r="B634" s="46">
        <f>C634*D634*E634*F634</f>
        <v>14</v>
      </c>
      <c r="C634" s="46">
        <v>14</v>
      </c>
      <c r="D634" s="46">
        <v>1</v>
      </c>
      <c r="E634" s="46">
        <v>1</v>
      </c>
      <c r="F634" s="46">
        <v>1</v>
      </c>
      <c r="G634" s="29" t="s">
        <v>494</v>
      </c>
    </row>
    <row r="635" spans="1:8" ht="17.25" thickTop="1" thickBot="1">
      <c r="A635" s="43" t="s">
        <v>149</v>
      </c>
      <c r="B635" s="46">
        <f>C635*D635*E635*F635</f>
        <v>6</v>
      </c>
      <c r="C635" s="47">
        <v>6</v>
      </c>
      <c r="D635" s="47">
        <v>1</v>
      </c>
      <c r="E635" s="47">
        <v>1</v>
      </c>
      <c r="F635" s="47">
        <v>1</v>
      </c>
      <c r="G635" s="43" t="s">
        <v>148</v>
      </c>
    </row>
    <row r="636" spans="1:8" ht="24.75" thickTop="1" thickBot="1">
      <c r="A636" s="119" t="s">
        <v>12</v>
      </c>
      <c r="B636" s="109">
        <f>SUM(B633:B635)</f>
        <v>27</v>
      </c>
      <c r="C636" s="365" t="s">
        <v>147</v>
      </c>
      <c r="D636" s="366"/>
      <c r="E636" s="366"/>
      <c r="F636" s="366"/>
      <c r="G636" s="367"/>
      <c r="H636" s="27"/>
    </row>
    <row r="637" spans="1:8" ht="19.5" thickTop="1" thickBot="1">
      <c r="A637" s="323" t="s">
        <v>55</v>
      </c>
      <c r="B637" s="320" t="s">
        <v>146</v>
      </c>
      <c r="C637" s="321"/>
      <c r="D637" s="321"/>
      <c r="E637" s="321"/>
      <c r="F637" s="322"/>
      <c r="G637" s="323" t="s">
        <v>57</v>
      </c>
      <c r="H637" s="26"/>
    </row>
    <row r="638" spans="1:8" ht="19.5" thickTop="1" thickBot="1">
      <c r="A638" s="324"/>
      <c r="B638" s="25" t="s">
        <v>58</v>
      </c>
      <c r="C638" s="25" t="s">
        <v>12</v>
      </c>
      <c r="D638" s="25" t="s">
        <v>59</v>
      </c>
      <c r="E638" s="25" t="s">
        <v>60</v>
      </c>
      <c r="F638" s="25" t="s">
        <v>61</v>
      </c>
      <c r="G638" s="324"/>
    </row>
    <row r="639" spans="1:8" ht="17.25" thickTop="1" thickBot="1">
      <c r="A639" s="24"/>
      <c r="B639" s="46">
        <f>C639*D639*E639*F639</f>
        <v>1</v>
      </c>
      <c r="C639" s="46">
        <v>1</v>
      </c>
      <c r="D639" s="46">
        <v>1</v>
      </c>
      <c r="E639" s="46">
        <v>1</v>
      </c>
      <c r="F639" s="46">
        <v>1</v>
      </c>
      <c r="G639" s="29" t="s">
        <v>145</v>
      </c>
    </row>
    <row r="640" spans="1:8" ht="24.75" thickTop="1" thickBot="1">
      <c r="A640" s="119" t="s">
        <v>12</v>
      </c>
      <c r="B640" s="109">
        <f>SUM(B639:B639)</f>
        <v>1</v>
      </c>
      <c r="C640" s="365" t="s">
        <v>144</v>
      </c>
      <c r="D640" s="366"/>
      <c r="E640" s="366"/>
      <c r="F640" s="366"/>
      <c r="G640" s="367"/>
      <c r="H640" s="27"/>
    </row>
    <row r="641" spans="1:8" ht="19.5" thickTop="1" thickBot="1">
      <c r="A641" s="323" t="s">
        <v>55</v>
      </c>
      <c r="B641" s="320" t="s">
        <v>125</v>
      </c>
      <c r="C641" s="321"/>
      <c r="D641" s="321"/>
      <c r="E641" s="321"/>
      <c r="F641" s="322"/>
      <c r="G641" s="323" t="s">
        <v>57</v>
      </c>
      <c r="H641" s="26"/>
    </row>
    <row r="642" spans="1:8" ht="19.5" thickTop="1" thickBot="1">
      <c r="A642" s="324"/>
      <c r="B642" s="25" t="s">
        <v>58</v>
      </c>
      <c r="C642" s="25" t="s">
        <v>12</v>
      </c>
      <c r="D642" s="25" t="s">
        <v>59</v>
      </c>
      <c r="E642" s="25" t="s">
        <v>60</v>
      </c>
      <c r="F642" s="25" t="s">
        <v>61</v>
      </c>
      <c r="G642" s="324"/>
    </row>
    <row r="643" spans="1:8" ht="17.25" thickTop="1" thickBot="1">
      <c r="A643" s="24"/>
      <c r="B643" s="46">
        <f>C643*D643*E643*F643</f>
        <v>3</v>
      </c>
      <c r="C643" s="46">
        <v>3</v>
      </c>
      <c r="D643" s="46">
        <v>1</v>
      </c>
      <c r="E643" s="46">
        <v>1</v>
      </c>
      <c r="F643" s="46">
        <v>1</v>
      </c>
      <c r="G643" s="29" t="s">
        <v>143</v>
      </c>
    </row>
    <row r="644" spans="1:8" ht="24.75" thickTop="1" thickBot="1">
      <c r="A644" s="119" t="s">
        <v>12</v>
      </c>
      <c r="B644" s="109">
        <f>SUM(B643:B643)</f>
        <v>3</v>
      </c>
      <c r="C644" s="365" t="s">
        <v>126</v>
      </c>
      <c r="D644" s="366"/>
      <c r="E644" s="366"/>
      <c r="F644" s="366"/>
      <c r="G644" s="367"/>
      <c r="H644" s="27"/>
    </row>
    <row r="645" spans="1:8" ht="19.5" thickTop="1" thickBot="1">
      <c r="A645" s="323" t="s">
        <v>55</v>
      </c>
      <c r="B645" s="320" t="s">
        <v>127</v>
      </c>
      <c r="C645" s="321"/>
      <c r="D645" s="321"/>
      <c r="E645" s="321"/>
      <c r="F645" s="322"/>
      <c r="G645" s="323" t="s">
        <v>57</v>
      </c>
      <c r="H645" s="26"/>
    </row>
    <row r="646" spans="1:8" ht="19.5" thickTop="1" thickBot="1">
      <c r="A646" s="324"/>
      <c r="B646" s="25" t="s">
        <v>58</v>
      </c>
      <c r="C646" s="25" t="s">
        <v>12</v>
      </c>
      <c r="D646" s="25" t="s">
        <v>59</v>
      </c>
      <c r="E646" s="25" t="s">
        <v>60</v>
      </c>
      <c r="F646" s="25" t="s">
        <v>61</v>
      </c>
      <c r="G646" s="324"/>
    </row>
    <row r="647" spans="1:8" ht="17.25" thickTop="1" thickBot="1">
      <c r="A647" s="24"/>
      <c r="B647" s="46">
        <f>C647*D647*E647*F647</f>
        <v>1</v>
      </c>
      <c r="C647" s="46">
        <v>1</v>
      </c>
      <c r="D647" s="46">
        <v>1</v>
      </c>
      <c r="E647" s="46">
        <v>1</v>
      </c>
      <c r="F647" s="46">
        <v>1</v>
      </c>
      <c r="G647" s="29" t="s">
        <v>127</v>
      </c>
    </row>
    <row r="648" spans="1:8" ht="24.75" thickTop="1" thickBot="1">
      <c r="A648" s="119" t="s">
        <v>5</v>
      </c>
      <c r="B648" s="109">
        <f>SUM(B647:B647)</f>
        <v>1</v>
      </c>
      <c r="C648" s="365" t="s">
        <v>128</v>
      </c>
      <c r="D648" s="366"/>
      <c r="E648" s="366"/>
      <c r="F648" s="366"/>
      <c r="G648" s="367"/>
      <c r="H648" s="27"/>
    </row>
    <row r="649" spans="1:8" ht="19.5" thickTop="1" thickBot="1">
      <c r="A649" s="323" t="s">
        <v>55</v>
      </c>
      <c r="B649" s="320" t="s">
        <v>141</v>
      </c>
      <c r="C649" s="321"/>
      <c r="D649" s="321"/>
      <c r="E649" s="321"/>
      <c r="F649" s="322"/>
      <c r="G649" s="323" t="s">
        <v>57</v>
      </c>
      <c r="H649" s="26"/>
    </row>
    <row r="650" spans="1:8" ht="19.5" thickTop="1" thickBot="1">
      <c r="A650" s="324"/>
      <c r="B650" s="25" t="s">
        <v>58</v>
      </c>
      <c r="C650" s="25" t="s">
        <v>12</v>
      </c>
      <c r="D650" s="25" t="s">
        <v>59</v>
      </c>
      <c r="E650" s="25" t="s">
        <v>60</v>
      </c>
      <c r="F650" s="25" t="s">
        <v>61</v>
      </c>
      <c r="G650" s="324"/>
    </row>
    <row r="651" spans="1:8" ht="17.25" thickTop="1" thickBot="1">
      <c r="A651" s="49"/>
      <c r="B651" s="47">
        <f>C651*D651*E651*F651</f>
        <v>8</v>
      </c>
      <c r="C651" s="47">
        <v>1</v>
      </c>
      <c r="D651" s="47">
        <v>1</v>
      </c>
      <c r="E651" s="47">
        <v>1</v>
      </c>
      <c r="F651" s="47">
        <v>8</v>
      </c>
      <c r="G651" s="43" t="s">
        <v>140</v>
      </c>
    </row>
    <row r="652" spans="1:8" ht="17.25" thickTop="1" thickBot="1">
      <c r="A652" s="49"/>
      <c r="B652" s="47">
        <f>C652*D652*E652*F652</f>
        <v>24</v>
      </c>
      <c r="C652" s="47">
        <v>1</v>
      </c>
      <c r="D652" s="47">
        <v>1</v>
      </c>
      <c r="E652" s="47">
        <v>1</v>
      </c>
      <c r="F652" s="47">
        <v>24</v>
      </c>
      <c r="G652" s="43" t="s">
        <v>495</v>
      </c>
    </row>
    <row r="653" spans="1:8" ht="24.75" thickTop="1" thickBot="1">
      <c r="A653" s="119" t="s">
        <v>106</v>
      </c>
      <c r="B653" s="109">
        <f>SUM(B651:B652)</f>
        <v>32</v>
      </c>
      <c r="C653" s="365" t="s">
        <v>139</v>
      </c>
      <c r="D653" s="366"/>
      <c r="E653" s="366"/>
      <c r="F653" s="366"/>
      <c r="G653" s="367"/>
      <c r="H653" s="27"/>
    </row>
    <row r="654" spans="1:8" ht="19.5" thickTop="1" thickBot="1">
      <c r="A654" s="323" t="s">
        <v>55</v>
      </c>
      <c r="B654" s="320" t="s">
        <v>138</v>
      </c>
      <c r="C654" s="321"/>
      <c r="D654" s="321"/>
      <c r="E654" s="321"/>
      <c r="F654" s="322"/>
      <c r="G654" s="323" t="s">
        <v>57</v>
      </c>
      <c r="H654" s="26"/>
    </row>
    <row r="655" spans="1:8" ht="19.5" thickTop="1" thickBot="1">
      <c r="A655" s="324"/>
      <c r="B655" s="25" t="s">
        <v>58</v>
      </c>
      <c r="C655" s="25" t="s">
        <v>12</v>
      </c>
      <c r="D655" s="25" t="s">
        <v>59</v>
      </c>
      <c r="E655" s="25" t="s">
        <v>60</v>
      </c>
      <c r="F655" s="25" t="s">
        <v>61</v>
      </c>
      <c r="G655" s="324"/>
    </row>
    <row r="656" spans="1:8" ht="17.25" thickTop="1" thickBot="1">
      <c r="A656" s="48"/>
      <c r="B656" s="47">
        <f>F656</f>
        <v>25</v>
      </c>
      <c r="C656" s="47">
        <v>1</v>
      </c>
      <c r="D656" s="47">
        <v>1</v>
      </c>
      <c r="E656" s="47">
        <v>1</v>
      </c>
      <c r="F656" s="47">
        <v>25</v>
      </c>
      <c r="G656" s="43" t="s">
        <v>137</v>
      </c>
    </row>
    <row r="657" spans="1:8" ht="24.75" thickTop="1" thickBot="1">
      <c r="A657" s="119" t="s">
        <v>106</v>
      </c>
      <c r="B657" s="109">
        <f>SUM(B656:B656)</f>
        <v>25</v>
      </c>
      <c r="C657" s="365" t="s">
        <v>136</v>
      </c>
      <c r="D657" s="366"/>
      <c r="E657" s="366"/>
      <c r="F657" s="366"/>
      <c r="G657" s="367"/>
      <c r="H657" s="27"/>
    </row>
    <row r="658" spans="1:8" ht="14.25" thickTop="1" thickBot="1">
      <c r="A658" s="368"/>
      <c r="B658" s="369"/>
      <c r="C658" s="369"/>
      <c r="D658" s="369"/>
      <c r="E658" s="369"/>
      <c r="F658" s="369"/>
      <c r="G658" s="370"/>
    </row>
    <row r="659" spans="1:8" ht="19.5" thickTop="1" thickBot="1">
      <c r="A659" s="323" t="s">
        <v>55</v>
      </c>
      <c r="B659" s="320" t="s">
        <v>135</v>
      </c>
      <c r="C659" s="321"/>
      <c r="D659" s="321"/>
      <c r="E659" s="321"/>
      <c r="F659" s="322"/>
      <c r="G659" s="323" t="s">
        <v>57</v>
      </c>
      <c r="H659" s="26"/>
    </row>
    <row r="660" spans="1:8" ht="19.5" thickTop="1" thickBot="1">
      <c r="A660" s="324"/>
      <c r="B660" s="25" t="s">
        <v>58</v>
      </c>
      <c r="C660" s="25" t="s">
        <v>12</v>
      </c>
      <c r="D660" s="25" t="s">
        <v>59</v>
      </c>
      <c r="E660" s="25" t="s">
        <v>60</v>
      </c>
      <c r="F660" s="25" t="s">
        <v>61</v>
      </c>
      <c r="G660" s="324"/>
    </row>
    <row r="661" spans="1:8" ht="14.25" thickTop="1" thickBot="1">
      <c r="A661" s="24"/>
      <c r="B661" s="24">
        <f>C661*D661*E661*F661</f>
        <v>1</v>
      </c>
      <c r="C661" s="24">
        <v>1</v>
      </c>
      <c r="D661" s="24">
        <v>1</v>
      </c>
      <c r="E661" s="24">
        <v>1</v>
      </c>
      <c r="F661" s="24">
        <v>1</v>
      </c>
      <c r="G661" s="29" t="s">
        <v>135</v>
      </c>
    </row>
    <row r="662" spans="1:8" ht="24.75" thickTop="1" thickBot="1">
      <c r="A662" s="119" t="s">
        <v>5</v>
      </c>
      <c r="B662" s="109">
        <f>SUM(B661:B661)</f>
        <v>1</v>
      </c>
      <c r="C662" s="365" t="s">
        <v>134</v>
      </c>
      <c r="D662" s="366"/>
      <c r="E662" s="366"/>
      <c r="F662" s="366"/>
      <c r="G662" s="367"/>
      <c r="H662" s="27"/>
    </row>
    <row r="663" spans="1:8" ht="19.5" thickTop="1" thickBot="1">
      <c r="A663" s="323" t="s">
        <v>55</v>
      </c>
      <c r="B663" s="320" t="s">
        <v>368</v>
      </c>
      <c r="C663" s="321"/>
      <c r="D663" s="321"/>
      <c r="E663" s="321"/>
      <c r="F663" s="322"/>
      <c r="G663" s="323" t="s">
        <v>57</v>
      </c>
      <c r="H663" s="26"/>
    </row>
    <row r="664" spans="1:8" ht="19.5" thickTop="1" thickBot="1">
      <c r="A664" s="324"/>
      <c r="B664" s="25" t="s">
        <v>58</v>
      </c>
      <c r="C664" s="25" t="s">
        <v>12</v>
      </c>
      <c r="D664" s="25" t="s">
        <v>59</v>
      </c>
      <c r="E664" s="25" t="s">
        <v>60</v>
      </c>
      <c r="F664" s="25" t="s">
        <v>61</v>
      </c>
      <c r="G664" s="324"/>
    </row>
    <row r="665" spans="1:8" ht="14.25" thickTop="1" thickBot="1">
      <c r="A665" s="24"/>
      <c r="B665" s="24">
        <f>C665*D665*E665*F665</f>
        <v>3</v>
      </c>
      <c r="C665" s="24">
        <v>3</v>
      </c>
      <c r="D665" s="24">
        <v>1</v>
      </c>
      <c r="E665" s="24">
        <v>1</v>
      </c>
      <c r="F665" s="24">
        <v>1</v>
      </c>
      <c r="G665" s="29" t="s">
        <v>368</v>
      </c>
    </row>
    <row r="666" spans="1:8" ht="24.75" thickTop="1" thickBot="1">
      <c r="A666" s="119" t="s">
        <v>12</v>
      </c>
      <c r="B666" s="109">
        <f>SUM(B665:B665)</f>
        <v>3</v>
      </c>
      <c r="C666" s="365" t="s">
        <v>134</v>
      </c>
      <c r="D666" s="366"/>
      <c r="E666" s="366"/>
      <c r="F666" s="366"/>
      <c r="G666" s="367"/>
      <c r="H666" s="27"/>
    </row>
    <row r="667" spans="1:8" ht="19.5" thickTop="1" thickBot="1">
      <c r="A667" s="323" t="s">
        <v>55</v>
      </c>
      <c r="B667" s="320" t="s">
        <v>133</v>
      </c>
      <c r="C667" s="321"/>
      <c r="D667" s="321"/>
      <c r="E667" s="321"/>
      <c r="F667" s="322"/>
      <c r="G667" s="323" t="s">
        <v>57</v>
      </c>
      <c r="H667" s="26"/>
    </row>
    <row r="668" spans="1:8" ht="19.5" thickTop="1" thickBot="1">
      <c r="A668" s="324"/>
      <c r="B668" s="25" t="s">
        <v>58</v>
      </c>
      <c r="C668" s="25" t="s">
        <v>12</v>
      </c>
      <c r="D668" s="25" t="s">
        <v>59</v>
      </c>
      <c r="E668" s="25" t="s">
        <v>60</v>
      </c>
      <c r="F668" s="25" t="s">
        <v>61</v>
      </c>
      <c r="G668" s="324"/>
    </row>
    <row r="669" spans="1:8" ht="17.25" thickTop="1" thickBot="1">
      <c r="A669" s="24"/>
      <c r="B669" s="46">
        <f>C669*D669*E669*F669</f>
        <v>1</v>
      </c>
      <c r="C669" s="46">
        <v>1</v>
      </c>
      <c r="D669" s="46">
        <v>1</v>
      </c>
      <c r="E669" s="46">
        <v>1</v>
      </c>
      <c r="F669" s="46">
        <v>1</v>
      </c>
      <c r="G669" s="29" t="s">
        <v>133</v>
      </c>
    </row>
    <row r="670" spans="1:8" ht="24.75" thickTop="1" thickBot="1">
      <c r="A670" s="119" t="s">
        <v>12</v>
      </c>
      <c r="B670" s="109">
        <f>SUM(B669:B669)</f>
        <v>1</v>
      </c>
      <c r="C670" s="365" t="s">
        <v>132</v>
      </c>
      <c r="D670" s="366"/>
      <c r="E670" s="366"/>
      <c r="F670" s="366"/>
      <c r="G670" s="367"/>
      <c r="H670" s="27"/>
    </row>
    <row r="671" spans="1:8" ht="19.5" thickTop="1" thickBot="1">
      <c r="A671" s="323" t="s">
        <v>55</v>
      </c>
      <c r="B671" s="320" t="s">
        <v>131</v>
      </c>
      <c r="C671" s="321"/>
      <c r="D671" s="321"/>
      <c r="E671" s="321"/>
      <c r="F671" s="322"/>
      <c r="G671" s="323" t="s">
        <v>57</v>
      </c>
      <c r="H671" s="26"/>
    </row>
    <row r="672" spans="1:8" ht="19.5" thickTop="1" thickBot="1">
      <c r="A672" s="324"/>
      <c r="B672" s="25" t="s">
        <v>58</v>
      </c>
      <c r="C672" s="25" t="s">
        <v>12</v>
      </c>
      <c r="D672" s="25" t="s">
        <v>59</v>
      </c>
      <c r="E672" s="25" t="s">
        <v>60</v>
      </c>
      <c r="F672" s="25" t="s">
        <v>61</v>
      </c>
      <c r="G672" s="324"/>
    </row>
    <row r="673" spans="1:8" ht="17.25" thickTop="1" thickBot="1">
      <c r="A673" s="24"/>
      <c r="B673" s="46">
        <f>C673*D673*E673*F673</f>
        <v>1</v>
      </c>
      <c r="C673" s="46">
        <v>1</v>
      </c>
      <c r="D673" s="46">
        <v>1</v>
      </c>
      <c r="E673" s="46">
        <v>1</v>
      </c>
      <c r="F673" s="46">
        <v>1</v>
      </c>
      <c r="G673" s="29" t="s">
        <v>131</v>
      </c>
    </row>
    <row r="674" spans="1:8" ht="24.75" thickTop="1" thickBot="1">
      <c r="A674" s="119" t="s">
        <v>12</v>
      </c>
      <c r="B674" s="109">
        <f>SUM(B673:B673)</f>
        <v>1</v>
      </c>
      <c r="C674" s="365" t="s">
        <v>130</v>
      </c>
      <c r="D674" s="366"/>
      <c r="E674" s="366"/>
      <c r="F674" s="366"/>
      <c r="G674" s="367"/>
      <c r="H674" s="27"/>
    </row>
    <row r="675" spans="1:8" ht="15.75" customHeight="1" thickTop="1">
      <c r="A675" s="38"/>
      <c r="B675" s="39"/>
      <c r="C675" s="40"/>
      <c r="D675" s="40"/>
      <c r="E675" s="40"/>
      <c r="F675" s="40"/>
      <c r="G675" s="40"/>
    </row>
    <row r="676" spans="1:8" s="19" customFormat="1" ht="26.25" customHeight="1">
      <c r="A676" s="374"/>
      <c r="B676" s="374"/>
      <c r="C676" s="375"/>
      <c r="D676" s="375"/>
      <c r="E676" s="375"/>
      <c r="F676" s="375"/>
      <c r="G676" s="45"/>
    </row>
    <row r="677" spans="1:8" ht="21.95" customHeight="1">
      <c r="B677" s="26"/>
      <c r="C677" s="26"/>
      <c r="D677" s="26"/>
      <c r="E677" s="26"/>
      <c r="F677" s="26"/>
    </row>
    <row r="678" spans="1:8" ht="21.95" customHeight="1">
      <c r="B678" s="26"/>
      <c r="C678" s="26"/>
      <c r="D678" s="26"/>
      <c r="E678" s="26"/>
      <c r="F678" s="26"/>
    </row>
    <row r="679" spans="1:8" ht="21.95" customHeight="1">
      <c r="B679" s="26"/>
      <c r="C679" s="26"/>
      <c r="D679" s="26"/>
      <c r="E679" s="26"/>
      <c r="F679" s="26"/>
    </row>
    <row r="680" spans="1:8" ht="21.95" customHeight="1">
      <c r="B680" s="26"/>
      <c r="C680" s="26"/>
      <c r="D680" s="26"/>
      <c r="E680" s="26"/>
      <c r="F680" s="26"/>
    </row>
    <row r="681" spans="1:8" ht="21.95" customHeight="1">
      <c r="B681" s="26"/>
      <c r="C681" s="26"/>
      <c r="D681" s="26"/>
      <c r="E681" s="26"/>
      <c r="F681" s="26"/>
    </row>
  </sheetData>
  <mergeCells count="434">
    <mergeCell ref="A560:G560"/>
    <mergeCell ref="C562:G562"/>
    <mergeCell ref="C563:G563"/>
    <mergeCell ref="C605:G605"/>
    <mergeCell ref="A606:A607"/>
    <mergeCell ref="B606:F606"/>
    <mergeCell ref="B618:F618"/>
    <mergeCell ref="G618:G619"/>
    <mergeCell ref="A618:A619"/>
    <mergeCell ref="G606:G607"/>
    <mergeCell ref="A617:G617"/>
    <mergeCell ref="A565:A566"/>
    <mergeCell ref="B565:F565"/>
    <mergeCell ref="G565:G566"/>
    <mergeCell ref="A567:G567"/>
    <mergeCell ref="C571:G571"/>
    <mergeCell ref="G602:G603"/>
    <mergeCell ref="A572:G572"/>
    <mergeCell ref="C592:G592"/>
    <mergeCell ref="A602:A603"/>
    <mergeCell ref="B602:F602"/>
    <mergeCell ref="B595:F595"/>
    <mergeCell ref="A588:A589"/>
    <mergeCell ref="A581:G581"/>
    <mergeCell ref="C583:G583"/>
    <mergeCell ref="A577:G577"/>
    <mergeCell ref="C601:G601"/>
    <mergeCell ref="E590:F590"/>
    <mergeCell ref="B610:F610"/>
    <mergeCell ref="A616:G616"/>
    <mergeCell ref="A429:G429"/>
    <mergeCell ref="D431:E431"/>
    <mergeCell ref="C576:G576"/>
    <mergeCell ref="A595:A596"/>
    <mergeCell ref="G595:G596"/>
    <mergeCell ref="C584:G584"/>
    <mergeCell ref="C585:G585"/>
    <mergeCell ref="A594:G594"/>
    <mergeCell ref="A587:G587"/>
    <mergeCell ref="A533:G533"/>
    <mergeCell ref="D535:E535"/>
    <mergeCell ref="C538:G538"/>
    <mergeCell ref="A444:G444"/>
    <mergeCell ref="A438:G438"/>
    <mergeCell ref="C434:G434"/>
    <mergeCell ref="G436:G437"/>
    <mergeCell ref="C460:G460"/>
    <mergeCell ref="C461:G461"/>
    <mergeCell ref="G467:G468"/>
    <mergeCell ref="A462:A463"/>
    <mergeCell ref="A467:A468"/>
    <mergeCell ref="C465:G465"/>
    <mergeCell ref="C580:G580"/>
    <mergeCell ref="C408:G408"/>
    <mergeCell ref="C387:F387"/>
    <mergeCell ref="C454:G454"/>
    <mergeCell ref="A491:A494"/>
    <mergeCell ref="A495:A501"/>
    <mergeCell ref="D452:E452"/>
    <mergeCell ref="G478:G479"/>
    <mergeCell ref="A478:A479"/>
    <mergeCell ref="B478:F478"/>
    <mergeCell ref="C477:G477"/>
    <mergeCell ref="C564:G564"/>
    <mergeCell ref="A505:A508"/>
    <mergeCell ref="A509:A515"/>
    <mergeCell ref="A524:G524"/>
    <mergeCell ref="C532:G532"/>
    <mergeCell ref="G522:G523"/>
    <mergeCell ref="C481:G481"/>
    <mergeCell ref="C559:G559"/>
    <mergeCell ref="G410:G411"/>
    <mergeCell ref="C360:G360"/>
    <mergeCell ref="A356:G356"/>
    <mergeCell ref="A372:A373"/>
    <mergeCell ref="B372:F372"/>
    <mergeCell ref="G472:G473"/>
    <mergeCell ref="A424:G424"/>
    <mergeCell ref="G462:G463"/>
    <mergeCell ref="B467:F467"/>
    <mergeCell ref="C471:G471"/>
    <mergeCell ref="D426:E426"/>
    <mergeCell ref="C443:G443"/>
    <mergeCell ref="B462:F462"/>
    <mergeCell ref="B448:F448"/>
    <mergeCell ref="C447:G447"/>
    <mergeCell ref="A441:G441"/>
    <mergeCell ref="C428:G428"/>
    <mergeCell ref="C435:G435"/>
    <mergeCell ref="A466:G466"/>
    <mergeCell ref="A365:G365"/>
    <mergeCell ref="C385:G385"/>
    <mergeCell ref="A381:G381"/>
    <mergeCell ref="A370:G370"/>
    <mergeCell ref="A450:G450"/>
    <mergeCell ref="C368:G368"/>
    <mergeCell ref="C65:G65"/>
    <mergeCell ref="A66:A67"/>
    <mergeCell ref="B66:F66"/>
    <mergeCell ref="G66:G67"/>
    <mergeCell ref="B92:F92"/>
    <mergeCell ref="G92:G93"/>
    <mergeCell ref="C99:G99"/>
    <mergeCell ref="C100:G100"/>
    <mergeCell ref="A133:A134"/>
    <mergeCell ref="A126:G126"/>
    <mergeCell ref="G85:G87"/>
    <mergeCell ref="G88:G90"/>
    <mergeCell ref="C91:G91"/>
    <mergeCell ref="G108:G109"/>
    <mergeCell ref="G110:G112"/>
    <mergeCell ref="G113:G115"/>
    <mergeCell ref="B117:F117"/>
    <mergeCell ref="C131:G131"/>
    <mergeCell ref="C364:G364"/>
    <mergeCell ref="A390:G390"/>
    <mergeCell ref="C400:G400"/>
    <mergeCell ref="A401:G401"/>
    <mergeCell ref="A388:A389"/>
    <mergeCell ref="A387:B387"/>
    <mergeCell ref="C386:G386"/>
    <mergeCell ref="B47:F47"/>
    <mergeCell ref="G47:G48"/>
    <mergeCell ref="A184:G184"/>
    <mergeCell ref="D186:E186"/>
    <mergeCell ref="A188:A195"/>
    <mergeCell ref="E154:F154"/>
    <mergeCell ref="C116:G116"/>
    <mergeCell ref="C132:G132"/>
    <mergeCell ref="G117:G118"/>
    <mergeCell ref="C124:G124"/>
    <mergeCell ref="C125:G125"/>
    <mergeCell ref="E145:F145"/>
    <mergeCell ref="A101:G101"/>
    <mergeCell ref="B102:F102"/>
    <mergeCell ref="G127:G128"/>
    <mergeCell ref="C107:G107"/>
    <mergeCell ref="B108:F108"/>
    <mergeCell ref="A39:G39"/>
    <mergeCell ref="B127:F127"/>
    <mergeCell ref="C72:G72"/>
    <mergeCell ref="C73:G73"/>
    <mergeCell ref="A74:G74"/>
    <mergeCell ref="B75:F75"/>
    <mergeCell ref="A76:G76"/>
    <mergeCell ref="G102:G103"/>
    <mergeCell ref="C52:G52"/>
    <mergeCell ref="A54:A55"/>
    <mergeCell ref="B54:F54"/>
    <mergeCell ref="G54:G55"/>
    <mergeCell ref="A53:G53"/>
    <mergeCell ref="B77:F77"/>
    <mergeCell ref="G77:G78"/>
    <mergeCell ref="C82:G82"/>
    <mergeCell ref="B83:F83"/>
    <mergeCell ref="G83:G84"/>
    <mergeCell ref="C45:G45"/>
    <mergeCell ref="A46:G46"/>
    <mergeCell ref="C59:G59"/>
    <mergeCell ref="A60:A61"/>
    <mergeCell ref="B60:F60"/>
    <mergeCell ref="G60:G61"/>
    <mergeCell ref="G16:G17"/>
    <mergeCell ref="C19:G19"/>
    <mergeCell ref="C38:G38"/>
    <mergeCell ref="C30:F30"/>
    <mergeCell ref="E31:F31"/>
    <mergeCell ref="C32:G32"/>
    <mergeCell ref="C33:G33"/>
    <mergeCell ref="A20:A21"/>
    <mergeCell ref="B20:F20"/>
    <mergeCell ref="G20:G21"/>
    <mergeCell ref="C25:G25"/>
    <mergeCell ref="C24:F24"/>
    <mergeCell ref="A34:G34"/>
    <mergeCell ref="A35:A36"/>
    <mergeCell ref="B35:F35"/>
    <mergeCell ref="G35:G36"/>
    <mergeCell ref="A40:A41"/>
    <mergeCell ref="B40:F40"/>
    <mergeCell ref="G40:G41"/>
    <mergeCell ref="A47:A48"/>
    <mergeCell ref="A2:G2"/>
    <mergeCell ref="A3:G3"/>
    <mergeCell ref="A4:G4"/>
    <mergeCell ref="A5:G5"/>
    <mergeCell ref="A6:A7"/>
    <mergeCell ref="E27:F27"/>
    <mergeCell ref="C28:F28"/>
    <mergeCell ref="C29:F29"/>
    <mergeCell ref="A26:G26"/>
    <mergeCell ref="C9:G9"/>
    <mergeCell ref="A10:A11"/>
    <mergeCell ref="B10:F10"/>
    <mergeCell ref="G10:G11"/>
    <mergeCell ref="A14:G14"/>
    <mergeCell ref="A15:G15"/>
    <mergeCell ref="B6:F6"/>
    <mergeCell ref="G6:G7"/>
    <mergeCell ref="C13:G13"/>
    <mergeCell ref="A16:A17"/>
    <mergeCell ref="B16:F16"/>
    <mergeCell ref="C151:G151"/>
    <mergeCell ref="G133:G134"/>
    <mergeCell ref="B133:F133"/>
    <mergeCell ref="H133:H134"/>
    <mergeCell ref="E136:F136"/>
    <mergeCell ref="A164:A165"/>
    <mergeCell ref="B164:F164"/>
    <mergeCell ref="C206:G206"/>
    <mergeCell ref="C142:G142"/>
    <mergeCell ref="G166:G167"/>
    <mergeCell ref="C157:G157"/>
    <mergeCell ref="C156:G156"/>
    <mergeCell ref="A196:A203"/>
    <mergeCell ref="C161:G161"/>
    <mergeCell ref="B158:F158"/>
    <mergeCell ref="C168:G168"/>
    <mergeCell ref="A163:G163"/>
    <mergeCell ref="A158:A159"/>
    <mergeCell ref="G158:G159"/>
    <mergeCell ref="C237:G237"/>
    <mergeCell ref="A231:A232"/>
    <mergeCell ref="C212:G212"/>
    <mergeCell ref="C230:G230"/>
    <mergeCell ref="C217:G217"/>
    <mergeCell ref="G164:G165"/>
    <mergeCell ref="A185:A187"/>
    <mergeCell ref="C183:G183"/>
    <mergeCell ref="A213:G213"/>
    <mergeCell ref="C218:G218"/>
    <mergeCell ref="C205:G205"/>
    <mergeCell ref="G196:G198"/>
    <mergeCell ref="C204:G204"/>
    <mergeCell ref="B169:F169"/>
    <mergeCell ref="B219:F219"/>
    <mergeCell ref="C229:G229"/>
    <mergeCell ref="B231:F231"/>
    <mergeCell ref="B207:F207"/>
    <mergeCell ref="A208:G208"/>
    <mergeCell ref="B176:F176"/>
    <mergeCell ref="G176:G177"/>
    <mergeCell ref="C355:G355"/>
    <mergeCell ref="A374:G374"/>
    <mergeCell ref="C369:G369"/>
    <mergeCell ref="B422:F422"/>
    <mergeCell ref="G372:G373"/>
    <mergeCell ref="C440:G440"/>
    <mergeCell ref="A436:A437"/>
    <mergeCell ref="C304:G304"/>
    <mergeCell ref="C409:G409"/>
    <mergeCell ref="C380:G380"/>
    <mergeCell ref="B306:F306"/>
    <mergeCell ref="G422:G423"/>
    <mergeCell ref="C414:G414"/>
    <mergeCell ref="A415:A416"/>
    <mergeCell ref="A422:A423"/>
    <mergeCell ref="A421:G421"/>
    <mergeCell ref="B415:F415"/>
    <mergeCell ref="G415:G416"/>
    <mergeCell ref="C419:G419"/>
    <mergeCell ref="A420:G420"/>
    <mergeCell ref="A361:G361"/>
    <mergeCell ref="A410:A411"/>
    <mergeCell ref="B410:F410"/>
    <mergeCell ref="C367:G367"/>
    <mergeCell ref="G631:G632"/>
    <mergeCell ref="G637:G638"/>
    <mergeCell ref="A637:A638"/>
    <mergeCell ref="B637:F637"/>
    <mergeCell ref="B654:F654"/>
    <mergeCell ref="C316:G316"/>
    <mergeCell ref="C446:G446"/>
    <mergeCell ref="A371:G371"/>
    <mergeCell ref="A448:A449"/>
    <mergeCell ref="G448:G449"/>
    <mergeCell ref="B388:F388"/>
    <mergeCell ref="G388:G389"/>
    <mergeCell ref="A351:G351"/>
    <mergeCell ref="D319:E319"/>
    <mergeCell ref="B436:F436"/>
    <mergeCell ref="D334:E334"/>
    <mergeCell ref="C348:G348"/>
    <mergeCell ref="G349:G350"/>
    <mergeCell ref="A324:G324"/>
    <mergeCell ref="C339:G339"/>
    <mergeCell ref="C338:G338"/>
    <mergeCell ref="A517:G517"/>
    <mergeCell ref="A522:A523"/>
    <mergeCell ref="B522:F522"/>
    <mergeCell ref="G671:G672"/>
    <mergeCell ref="C670:G670"/>
    <mergeCell ref="G649:G650"/>
    <mergeCell ref="A654:A655"/>
    <mergeCell ref="A658:G658"/>
    <mergeCell ref="A659:A660"/>
    <mergeCell ref="B659:F659"/>
    <mergeCell ref="G659:G660"/>
    <mergeCell ref="G627:G628"/>
    <mergeCell ref="C630:G630"/>
    <mergeCell ref="A671:A672"/>
    <mergeCell ref="B671:F671"/>
    <mergeCell ref="G645:G646"/>
    <mergeCell ref="G654:G655"/>
    <mergeCell ref="C657:G657"/>
    <mergeCell ref="C648:G648"/>
    <mergeCell ref="A649:A650"/>
    <mergeCell ref="A663:A664"/>
    <mergeCell ref="B663:F663"/>
    <mergeCell ref="G663:G664"/>
    <mergeCell ref="C666:G666"/>
    <mergeCell ref="A631:A632"/>
    <mergeCell ref="B631:F631"/>
    <mergeCell ref="C636:G636"/>
    <mergeCell ref="C615:G615"/>
    <mergeCell ref="C609:G609"/>
    <mergeCell ref="A586:G586"/>
    <mergeCell ref="A455:G455"/>
    <mergeCell ref="A676:B676"/>
    <mergeCell ref="C676:F676"/>
    <mergeCell ref="A645:A646"/>
    <mergeCell ref="B645:F645"/>
    <mergeCell ref="C653:G653"/>
    <mergeCell ref="C640:G640"/>
    <mergeCell ref="A641:A642"/>
    <mergeCell ref="B641:F641"/>
    <mergeCell ref="G641:G642"/>
    <mergeCell ref="C644:G644"/>
    <mergeCell ref="C674:G674"/>
    <mergeCell ref="C662:G662"/>
    <mergeCell ref="A667:A668"/>
    <mergeCell ref="B667:F667"/>
    <mergeCell ref="G667:G668"/>
    <mergeCell ref="B649:F649"/>
    <mergeCell ref="C625:G625"/>
    <mergeCell ref="C539:G539"/>
    <mergeCell ref="A540:G540"/>
    <mergeCell ref="C547:G547"/>
    <mergeCell ref="A482:A483"/>
    <mergeCell ref="A503:G503"/>
    <mergeCell ref="C502:G502"/>
    <mergeCell ref="A486:G486"/>
    <mergeCell ref="C485:G485"/>
    <mergeCell ref="A487:G487"/>
    <mergeCell ref="C521:G521"/>
    <mergeCell ref="C555:G555"/>
    <mergeCell ref="A556:G556"/>
    <mergeCell ref="A627:A628"/>
    <mergeCell ref="D457:E457"/>
    <mergeCell ref="A488:A489"/>
    <mergeCell ref="B488:F488"/>
    <mergeCell ref="G488:G489"/>
    <mergeCell ref="A472:A473"/>
    <mergeCell ref="B472:F472"/>
    <mergeCell ref="G610:G611"/>
    <mergeCell ref="B588:F588"/>
    <mergeCell ref="G588:G589"/>
    <mergeCell ref="A610:A611"/>
    <mergeCell ref="A490:G490"/>
    <mergeCell ref="C554:G554"/>
    <mergeCell ref="C516:G516"/>
    <mergeCell ref="C520:G520"/>
    <mergeCell ref="A548:G548"/>
    <mergeCell ref="D550:E550"/>
    <mergeCell ref="B482:F482"/>
    <mergeCell ref="G482:G483"/>
    <mergeCell ref="G622:G623"/>
    <mergeCell ref="A622:A623"/>
    <mergeCell ref="B622:F622"/>
    <mergeCell ref="B627:F627"/>
    <mergeCell ref="C621:G621"/>
    <mergeCell ref="C331:G331"/>
    <mergeCell ref="A340:G340"/>
    <mergeCell ref="C347:G347"/>
    <mergeCell ref="A344:G344"/>
    <mergeCell ref="B349:F349"/>
    <mergeCell ref="A317:G317"/>
    <mergeCell ref="A308:G308"/>
    <mergeCell ref="C305:G305"/>
    <mergeCell ref="A306:A307"/>
    <mergeCell ref="A332:G332"/>
    <mergeCell ref="C346:G346"/>
    <mergeCell ref="C343:G343"/>
    <mergeCell ref="C322:G322"/>
    <mergeCell ref="C323:G323"/>
    <mergeCell ref="A349:A350"/>
    <mergeCell ref="G306:G307"/>
    <mergeCell ref="C300:G300"/>
    <mergeCell ref="A238:G238"/>
    <mergeCell ref="G241:G243"/>
    <mergeCell ref="C246:G246"/>
    <mergeCell ref="G255:G256"/>
    <mergeCell ref="C259:G259"/>
    <mergeCell ref="C286:G286"/>
    <mergeCell ref="A279:A285"/>
    <mergeCell ref="A261:G261"/>
    <mergeCell ref="A272:A273"/>
    <mergeCell ref="C247:G247"/>
    <mergeCell ref="C260:G260"/>
    <mergeCell ref="C251:G251"/>
    <mergeCell ref="A252:G252"/>
    <mergeCell ref="A265:G265"/>
    <mergeCell ref="C264:G264"/>
    <mergeCell ref="A248:G248"/>
    <mergeCell ref="A275:A278"/>
    <mergeCell ref="C268:G268"/>
    <mergeCell ref="B272:F272"/>
    <mergeCell ref="G272:G273"/>
    <mergeCell ref="A287:G287"/>
    <mergeCell ref="C269:G269"/>
    <mergeCell ref="J168:N168"/>
    <mergeCell ref="I169:M169"/>
    <mergeCell ref="N169:N170"/>
    <mergeCell ref="J175:N175"/>
    <mergeCell ref="I164:M164"/>
    <mergeCell ref="N164:N165"/>
    <mergeCell ref="N166:N167"/>
    <mergeCell ref="A301:G301"/>
    <mergeCell ref="A274:G274"/>
    <mergeCell ref="A289:A292"/>
    <mergeCell ref="A293:A299"/>
    <mergeCell ref="A271:G271"/>
    <mergeCell ref="C267:G267"/>
    <mergeCell ref="A233:G233"/>
    <mergeCell ref="C175:G175"/>
    <mergeCell ref="G169:G170"/>
    <mergeCell ref="G231:G232"/>
    <mergeCell ref="A176:A177"/>
    <mergeCell ref="C224:G224"/>
    <mergeCell ref="A225:G225"/>
    <mergeCell ref="A220:G220"/>
    <mergeCell ref="A169:A170"/>
    <mergeCell ref="G188:G190"/>
    <mergeCell ref="C216:G216"/>
  </mergeCells>
  <phoneticPr fontId="15" type="noConversion"/>
  <printOptions horizontalCentered="1"/>
  <pageMargins left="0.43307086614173229" right="0.47244094488188981" top="0.27559055118110237" bottom="0.15748031496062992" header="0.27559055118110237" footer="0.23622047244094491"/>
  <pageSetup paperSize="9" scale="92" orientation="portrait" horizontalDpi="1200" verticalDpi="1200" r:id="rId1"/>
  <headerFooter scaleWithDoc="0"/>
  <rowBreaks count="20" manualBreakCount="20">
    <brk id="33" max="6" man="1"/>
    <brk id="65" max="6" man="1"/>
    <brk id="100" max="6" man="1"/>
    <brk id="132" max="6" man="1"/>
    <brk id="162" max="6" man="1"/>
    <brk id="195" max="6" man="1"/>
    <brk id="218" max="6" man="1"/>
    <brk id="247" max="6" man="1"/>
    <brk id="260" max="6" man="1"/>
    <brk id="286" max="6" man="1"/>
    <brk id="316" max="6" man="1"/>
    <brk id="360" max="6" man="1"/>
    <brk id="387" max="6" man="1"/>
    <brk id="409" max="6" man="1"/>
    <brk id="435" max="6" man="1"/>
    <brk id="481" max="6" man="1"/>
    <brk id="502" max="6" man="1"/>
    <brk id="532" max="6" man="1"/>
    <brk id="576" max="6" man="1"/>
    <brk id="66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8ECFCD-483B-4318-8E10-807046924815}">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customXml/itemProps2.xml><?xml version="1.0" encoding="utf-8"?>
<ds:datastoreItem xmlns:ds="http://schemas.openxmlformats.org/officeDocument/2006/customXml" ds:itemID="{0F430DB7-C300-4C25-89CC-BBB46EE658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AFB583-D00F-46BC-8F3B-EC377E1FDDEB}">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جداول كميات الحمامات</vt:lpstr>
      <vt:lpstr>ملخص كميات المدرسة</vt:lpstr>
      <vt:lpstr>حصر المدرسة</vt:lpstr>
      <vt:lpstr>'جداول كميات الحمامات'!Print_Area</vt:lpstr>
      <vt:lpstr>'حصر المدرسة'!Print_Area</vt:lpstr>
      <vt:lpstr>'ملخص كميات المدرسة'!Print_Area</vt:lpstr>
      <vt:lpstr>'جداول كميات الحمامات'!Print_Titles</vt:lpstr>
      <vt:lpstr>'حصر المدرسة'!Print_Titles</vt:lpstr>
      <vt:lpstr>'ملخص كميات المدرسة'!Print_Titles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ThinkPad T480</dc:creator>
  <cp:lastModifiedBy>khalid yahya</cp:lastModifiedBy>
  <cp:lastPrinted>2024-09-09T19:04:57Z</cp:lastPrinted>
  <dcterms:created xsi:type="dcterms:W3CDTF">2015-06-05T18:17:20Z</dcterms:created>
  <dcterms:modified xsi:type="dcterms:W3CDTF">2024-09-10T10:27:29Z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